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cconnect.sharepoint.com/sites/GeologicalSurvey/Common Files/Piedmont_GIS_files/SouthernPines100K_Master_Folder/1_Open-File_Report_SouthernPines100K/GeochemTables/"/>
    </mc:Choice>
  </mc:AlternateContent>
  <xr:revisionPtr revIDLastSave="1" documentId="13_ncr:1_{83006571-CE86-44B9-A255-A10DDB2DD25F}" xr6:coauthVersionLast="47" xr6:coauthVersionMax="47" xr10:uidLastSave="{626735F9-769D-466C-9296-1DEBBFAA81FE}"/>
  <bookViews>
    <workbookView xWindow="-120" yWindow="-120" windowWidth="38640" windowHeight="21120" activeTab="4" xr2:uid="{CF6C44BB-ADC6-9145-B1E8-21ED2D04805B}"/>
  </bookViews>
  <sheets>
    <sheet name="Raw CPS2" sheetId="2" r:id="rId1"/>
    <sheet name="Solution Conc." sheetId="1" r:id="rId2"/>
    <sheet name="BHVO" sheetId="4" r:id="rId3"/>
    <sheet name="Final Conc." sheetId="3" r:id="rId4"/>
    <sheet name="With NCGS IDs" sheetId="5" r:id="rId5"/>
  </sheets>
  <definedNames>
    <definedName name="_xlnm.Print_Area" localSheetId="4">'With NCGS IDs'!$A$1:$DX$21</definedName>
    <definedName name="_xlnm.Print_Titles" localSheetId="4">'With NCGS IDs'!$A:$C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U9" i="4" l="1"/>
  <c r="DU7" i="4"/>
  <c r="BG9" i="4"/>
  <c r="BG7" i="4"/>
  <c r="BE9" i="4"/>
  <c r="BE7" i="4"/>
  <c r="DS9" i="4"/>
  <c r="DW7" i="4"/>
  <c r="O9" i="4"/>
  <c r="DW9" i="4" l="1"/>
  <c r="DY9" i="4"/>
  <c r="EA9" i="4"/>
  <c r="G9" i="4"/>
  <c r="I9" i="4"/>
  <c r="K9" i="4"/>
  <c r="M9" i="4"/>
  <c r="Q9" i="4"/>
  <c r="S9" i="4"/>
  <c r="U9" i="4"/>
  <c r="W9" i="4"/>
  <c r="Y9" i="4"/>
  <c r="AA9" i="4"/>
  <c r="AC9" i="4"/>
  <c r="AE9" i="4"/>
  <c r="AG9" i="4"/>
  <c r="AI9" i="4"/>
  <c r="AK9" i="4"/>
  <c r="AM9" i="4"/>
  <c r="AO9" i="4"/>
  <c r="AQ9" i="4"/>
  <c r="AS9" i="4"/>
  <c r="AY9" i="4"/>
  <c r="BA9" i="4"/>
  <c r="BC9" i="4"/>
  <c r="BI9" i="4"/>
  <c r="BK9" i="4"/>
  <c r="BM9" i="4"/>
  <c r="BO9" i="4"/>
  <c r="BQ9" i="4"/>
  <c r="BS9" i="4"/>
  <c r="BU9" i="4"/>
  <c r="BW9" i="4"/>
  <c r="BY9" i="4"/>
  <c r="CA9" i="4"/>
  <c r="CC9" i="4"/>
  <c r="CE9" i="4"/>
  <c r="CG9" i="4"/>
  <c r="CI9" i="4"/>
  <c r="CK9" i="4"/>
  <c r="CM9" i="4"/>
  <c r="CO9" i="4"/>
  <c r="CQ9" i="4"/>
  <c r="CS9" i="4"/>
  <c r="CU9" i="4"/>
  <c r="CW9" i="4"/>
  <c r="CY9" i="4"/>
  <c r="DA9" i="4"/>
  <c r="DC9" i="4"/>
  <c r="DE9" i="4"/>
  <c r="DG9" i="4"/>
  <c r="DI9" i="4"/>
  <c r="DK9" i="4"/>
  <c r="DM9" i="4"/>
  <c r="DO9" i="4"/>
  <c r="DQ9" i="4"/>
  <c r="E9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F7" i="4"/>
  <c r="AG7" i="4"/>
  <c r="AH7" i="4"/>
  <c r="AI7" i="4"/>
  <c r="AJ7" i="4"/>
  <c r="AK7" i="4"/>
  <c r="AL7" i="4"/>
  <c r="AM7" i="4"/>
  <c r="AN7" i="4"/>
  <c r="AO7" i="4"/>
  <c r="AP7" i="4"/>
  <c r="AQ7" i="4"/>
  <c r="AR7" i="4"/>
  <c r="AS7" i="4"/>
  <c r="AT7" i="4"/>
  <c r="AU7" i="4"/>
  <c r="AV7" i="4"/>
  <c r="AW7" i="4"/>
  <c r="AX7" i="4"/>
  <c r="AY7" i="4"/>
  <c r="AZ7" i="4"/>
  <c r="BA7" i="4"/>
  <c r="BB7" i="4"/>
  <c r="BC7" i="4"/>
  <c r="BD7" i="4"/>
  <c r="BI7" i="4"/>
  <c r="BJ7" i="4"/>
  <c r="BK7" i="4"/>
  <c r="BL7" i="4"/>
  <c r="BM7" i="4"/>
  <c r="BN7" i="4"/>
  <c r="BO7" i="4"/>
  <c r="BP7" i="4"/>
  <c r="BQ7" i="4"/>
  <c r="BR7" i="4"/>
  <c r="BS7" i="4"/>
  <c r="BT7" i="4"/>
  <c r="BU7" i="4"/>
  <c r="BV7" i="4"/>
  <c r="BW7" i="4"/>
  <c r="BX7" i="4"/>
  <c r="BY7" i="4"/>
  <c r="BZ7" i="4"/>
  <c r="CA7" i="4"/>
  <c r="CB7" i="4"/>
  <c r="CC7" i="4"/>
  <c r="CD7" i="4"/>
  <c r="CE7" i="4"/>
  <c r="CF7" i="4"/>
  <c r="CG7" i="4"/>
  <c r="CH7" i="4"/>
  <c r="CI7" i="4"/>
  <c r="CJ7" i="4"/>
  <c r="CK7" i="4"/>
  <c r="CL7" i="4"/>
  <c r="CM7" i="4"/>
  <c r="CN7" i="4"/>
  <c r="CO7" i="4"/>
  <c r="CP7" i="4"/>
  <c r="CQ7" i="4"/>
  <c r="CR7" i="4"/>
  <c r="CS7" i="4"/>
  <c r="CT7" i="4"/>
  <c r="CU7" i="4"/>
  <c r="CV7" i="4"/>
  <c r="CW7" i="4"/>
  <c r="CX7" i="4"/>
  <c r="CY7" i="4"/>
  <c r="CZ7" i="4"/>
  <c r="DA7" i="4"/>
  <c r="DB7" i="4"/>
  <c r="DC7" i="4"/>
  <c r="DD7" i="4"/>
  <c r="DE7" i="4"/>
  <c r="DF7" i="4"/>
  <c r="DG7" i="4"/>
  <c r="DH7" i="4"/>
  <c r="DI7" i="4"/>
  <c r="DJ7" i="4"/>
  <c r="DK7" i="4"/>
  <c r="DL7" i="4"/>
  <c r="DM7" i="4"/>
  <c r="DN7" i="4"/>
  <c r="DO7" i="4"/>
  <c r="DP7" i="4"/>
  <c r="DQ7" i="4"/>
  <c r="DR7" i="4"/>
  <c r="DX7" i="4"/>
  <c r="DY7" i="4"/>
  <c r="DZ7" i="4"/>
  <c r="EA7" i="4"/>
  <c r="EB7" i="4"/>
  <c r="E7" i="4"/>
  <c r="F7" i="4"/>
  <c r="G7" i="4"/>
  <c r="H7" i="4"/>
  <c r="I7" i="4"/>
  <c r="J7" i="4"/>
  <c r="K7" i="4"/>
  <c r="L7" i="4"/>
  <c r="M7" i="4"/>
  <c r="D7" i="4"/>
  <c r="C9" i="4"/>
  <c r="C7" i="4"/>
</calcChain>
</file>

<file path=xl/sharedStrings.xml><?xml version="1.0" encoding="utf-8"?>
<sst xmlns="http://schemas.openxmlformats.org/spreadsheetml/2006/main" count="1416" uniqueCount="243">
  <si>
    <t>Type</t>
  </si>
  <si>
    <t>Level</t>
  </si>
  <si>
    <t>Sample Name</t>
  </si>
  <si>
    <t>Dissolution Factor</t>
  </si>
  <si>
    <t>Sample</t>
  </si>
  <si>
    <t>NITRIC ACID</t>
  </si>
  <si>
    <t>CalBlk</t>
  </si>
  <si>
    <t>CalStd</t>
  </si>
  <si>
    <t>SILI-1 LEVEL 2</t>
  </si>
  <si>
    <t>SILI-1 LEVEL 3</t>
  </si>
  <si>
    <t>SILI-1 LEVEL 4</t>
  </si>
  <si>
    <t>SILI-1 LEVEL 5</t>
  </si>
  <si>
    <t>SILI-1 LEVEL 6</t>
  </si>
  <si>
    <t>SILI-1 LEVEL 7</t>
  </si>
  <si>
    <t>BHVO-2</t>
  </si>
  <si>
    <t>NCGS1</t>
  </si>
  <si>
    <t>NCGS2</t>
  </si>
  <si>
    <t>NCGS3</t>
  </si>
  <si>
    <t>NCGS4</t>
  </si>
  <si>
    <t>NCGS5</t>
  </si>
  <si>
    <t>NCGS6</t>
  </si>
  <si>
    <t>NCGS7</t>
  </si>
  <si>
    <t>NCGS8</t>
  </si>
  <si>
    <t>NCGS9</t>
  </si>
  <si>
    <t>NCGS10</t>
  </si>
  <si>
    <t>NCGS11</t>
  </si>
  <si>
    <t>NCGS12</t>
  </si>
  <si>
    <t>NCGS13</t>
  </si>
  <si>
    <t>NCGS14</t>
  </si>
  <si>
    <t>NCGS15</t>
  </si>
  <si>
    <t>NCGS16</t>
  </si>
  <si>
    <t>NCGS17</t>
  </si>
  <si>
    <t>NCGS18</t>
  </si>
  <si>
    <t>NCGS19</t>
  </si>
  <si>
    <t>NCGS20</t>
  </si>
  <si>
    <t>NCGS21</t>
  </si>
  <si>
    <t>NCGS22</t>
  </si>
  <si>
    <t>NCGS23</t>
  </si>
  <si>
    <t>NCGS24</t>
  </si>
  <si>
    <t>NCGS25</t>
  </si>
  <si>
    <t>7  Li  [ No Gas ]</t>
  </si>
  <si>
    <t>23  Na  [ He ]</t>
  </si>
  <si>
    <t>24  Mg  [ No Gas ]</t>
  </si>
  <si>
    <t>24  Mg  [ He ]</t>
  </si>
  <si>
    <t>27  Al  [ No Gas ]</t>
  </si>
  <si>
    <t>27  Al  [ He ]</t>
  </si>
  <si>
    <t>31  P  [ He ]</t>
  </si>
  <si>
    <t>39  K  [ He ]</t>
  </si>
  <si>
    <t>43  Ca  [ No Gas ]</t>
  </si>
  <si>
    <t>43  Ca  [ He ]</t>
  </si>
  <si>
    <t>44  Ca  [ No Gas ]</t>
  </si>
  <si>
    <t>44  Ca  [ He ]</t>
  </si>
  <si>
    <t>45  Sc  [ He ]</t>
  </si>
  <si>
    <t>47  Ti  [ He ]</t>
  </si>
  <si>
    <t>51  V  [ He ]</t>
  </si>
  <si>
    <t>52  Cr  [ He ]</t>
  </si>
  <si>
    <t>55  Mn  [ He ]</t>
  </si>
  <si>
    <t>56  Fe  [ He ]</t>
  </si>
  <si>
    <t>59  Co  [ He ]</t>
  </si>
  <si>
    <t>60  Ni  [ He ]</t>
  </si>
  <si>
    <t>63  Cu  [ He ]</t>
  </si>
  <si>
    <t>66  Zn  [ He ]</t>
  </si>
  <si>
    <t>75  As  [ He ]</t>
  </si>
  <si>
    <t>78  Se  [ He ]</t>
  </si>
  <si>
    <t>85  Rb  [ He ]</t>
  </si>
  <si>
    <t>88  Sr  [ He ]</t>
  </si>
  <si>
    <t>89  Y  [ He ]</t>
  </si>
  <si>
    <t>90  Zr  [ No Gas ]</t>
  </si>
  <si>
    <t>93  Nb  [ No Gas ]</t>
  </si>
  <si>
    <t>95  Mo  [ He ]</t>
  </si>
  <si>
    <t>111  Cd  [ He ]</t>
  </si>
  <si>
    <t>137  Ba  [ He ]</t>
  </si>
  <si>
    <t>139  La  [ No Gas ]</t>
  </si>
  <si>
    <t>139  La  [ He ]</t>
  </si>
  <si>
    <t>140  Ce  [ No Gas ]</t>
  </si>
  <si>
    <t>140  Ce  [ He ]</t>
  </si>
  <si>
    <t>141  Pr  [ No Gas ]</t>
  </si>
  <si>
    <t>141  Pr  [ He ]</t>
  </si>
  <si>
    <t>146  Nd  [ No Gas ]</t>
  </si>
  <si>
    <t>146  Nd  [ He ]</t>
  </si>
  <si>
    <t>147  Sm  [ No Gas ]</t>
  </si>
  <si>
    <t>147  Sm  [ He ]</t>
  </si>
  <si>
    <t>153  Eu  [ No Gas ]</t>
  </si>
  <si>
    <t>153  Eu  [ He ]</t>
  </si>
  <si>
    <t>157  Gd  [ No Gas ]</t>
  </si>
  <si>
    <t>157  Gd  [ He ]</t>
  </si>
  <si>
    <t>159  Tb  [ No Gas ]</t>
  </si>
  <si>
    <t>159  Tb  [ He ]</t>
  </si>
  <si>
    <t>163  Dy  [ No Gas ]</t>
  </si>
  <si>
    <t>163  Dy  [ He ]</t>
  </si>
  <si>
    <t>165  Ho  [ No Gas ]</t>
  </si>
  <si>
    <t>165  Ho  [ He ]</t>
  </si>
  <si>
    <t>166  Er  [ No Gas ]</t>
  </si>
  <si>
    <t>166  Er  [ He ]</t>
  </si>
  <si>
    <t>169  Tm  [ No Gas ]</t>
  </si>
  <si>
    <t>169  Tm  [ He ]</t>
  </si>
  <si>
    <t>172  Yb  [ No Gas ]</t>
  </si>
  <si>
    <t>172  Yb  [ He ]</t>
  </si>
  <si>
    <t>175  Lu  [ No Gas ]</t>
  </si>
  <si>
    <t>175  Lu  [ He ]</t>
  </si>
  <si>
    <t>181  Ta  [ No Gas ]</t>
  </si>
  <si>
    <t>201  Hg  [ No Gas ]</t>
  </si>
  <si>
    <t>208  Pb  [ He ]</t>
  </si>
  <si>
    <t>232  Th  [ He ]</t>
  </si>
  <si>
    <t>238  U  [ He ]</t>
  </si>
  <si>
    <t>Conc. [ ppb ]</t>
  </si>
  <si>
    <t>Conc. RSD</t>
  </si>
  <si>
    <t>SILI-1 LEVEL 1</t>
  </si>
  <si>
    <t>N/A</t>
  </si>
  <si>
    <t>&lt;0.000</t>
  </si>
  <si>
    <t>BHVO</t>
  </si>
  <si>
    <t>NCGS 1</t>
  </si>
  <si>
    <t>NCGS 2</t>
  </si>
  <si>
    <t>NCGS 3</t>
  </si>
  <si>
    <t>NCGS 4</t>
  </si>
  <si>
    <t>NCGS 5</t>
  </si>
  <si>
    <t>NCGS 6</t>
  </si>
  <si>
    <t>NCGS 7</t>
  </si>
  <si>
    <t>NCGS 8</t>
  </si>
  <si>
    <t>NCGS 9</t>
  </si>
  <si>
    <t>NCGS 10</t>
  </si>
  <si>
    <t>NCGS 11</t>
  </si>
  <si>
    <t>NCGS 12</t>
  </si>
  <si>
    <t>NCGS 13</t>
  </si>
  <si>
    <t>NCGS 14</t>
  </si>
  <si>
    <t>NCGS 15</t>
  </si>
  <si>
    <t>NCGS 16</t>
  </si>
  <si>
    <t>NCGS 17</t>
  </si>
  <si>
    <t>NCGS 18</t>
  </si>
  <si>
    <t>NCGS 19</t>
  </si>
  <si>
    <t>NCGS 20</t>
  </si>
  <si>
    <t>NCGS 21</t>
  </si>
  <si>
    <t>NCGS 22</t>
  </si>
  <si>
    <t>NCGS 23</t>
  </si>
  <si>
    <t>NCGS 24</t>
  </si>
  <si>
    <t>NCGS 25</t>
  </si>
  <si>
    <t>Dilution X</t>
  </si>
  <si>
    <t xml:space="preserve">7  Li  [ No Gas ] </t>
  </si>
  <si>
    <t xml:space="preserve">23  Na  [ He ] </t>
  </si>
  <si>
    <t xml:space="preserve">24  Mg  [ No Gas ] </t>
  </si>
  <si>
    <t xml:space="preserve">24  Mg  [ He ] </t>
  </si>
  <si>
    <t xml:space="preserve">27  Al  [ No Gas ] </t>
  </si>
  <si>
    <t xml:space="preserve">27  Al  [ He ] </t>
  </si>
  <si>
    <t xml:space="preserve">39  K  [ He ] </t>
  </si>
  <si>
    <t xml:space="preserve">43  Ca  [ No Gas ] </t>
  </si>
  <si>
    <t xml:space="preserve">43  Ca  [ He ] </t>
  </si>
  <si>
    <t xml:space="preserve">44  Ca  [ No Gas ] </t>
  </si>
  <si>
    <t xml:space="preserve">44  Ca  [ He ] </t>
  </si>
  <si>
    <t xml:space="preserve">45  Sc  [ He ] </t>
  </si>
  <si>
    <t xml:space="preserve">47  Ti  [ He ] </t>
  </si>
  <si>
    <t xml:space="preserve">51  V  [ He ] </t>
  </si>
  <si>
    <t xml:space="preserve">52  Cr  [ He ] </t>
  </si>
  <si>
    <t xml:space="preserve">55  Mn  [ He ] </t>
  </si>
  <si>
    <t xml:space="preserve">56  Fe  [ He ] </t>
  </si>
  <si>
    <t xml:space="preserve">59  Co  [ He ] </t>
  </si>
  <si>
    <t xml:space="preserve">60  Ni  [ He ] </t>
  </si>
  <si>
    <t xml:space="preserve">63  Cu  [ He ] </t>
  </si>
  <si>
    <t xml:space="preserve">66  Zn  [ He ] </t>
  </si>
  <si>
    <t xml:space="preserve">75  As  [ He ] </t>
  </si>
  <si>
    <t xml:space="preserve">78  Se  [ He ] </t>
  </si>
  <si>
    <t xml:space="preserve">85  Rb  [ He ] </t>
  </si>
  <si>
    <t xml:space="preserve">88  Sr  [ He ] </t>
  </si>
  <si>
    <t xml:space="preserve">89  Y  [ He ] </t>
  </si>
  <si>
    <t xml:space="preserve">95  Mo  [ He ] </t>
  </si>
  <si>
    <t xml:space="preserve">111  Cd  [ He ] </t>
  </si>
  <si>
    <t xml:space="preserve">137  Ba  [ He ] </t>
  </si>
  <si>
    <t xml:space="preserve">139  La  [ No Gas ] </t>
  </si>
  <si>
    <t xml:space="preserve">139  La  [ He ] </t>
  </si>
  <si>
    <t xml:space="preserve">140  Ce  [ No Gas ] </t>
  </si>
  <si>
    <t xml:space="preserve">140  Ce  [ He ] </t>
  </si>
  <si>
    <t xml:space="preserve">141  Pr  [ No Gas ] </t>
  </si>
  <si>
    <t xml:space="preserve">141  Pr  [ He ] </t>
  </si>
  <si>
    <t xml:space="preserve">146  Nd  [ No Gas ] </t>
  </si>
  <si>
    <t xml:space="preserve">146  Nd  [ He ] </t>
  </si>
  <si>
    <t xml:space="preserve">147  Sm  [ No Gas ] </t>
  </si>
  <si>
    <t xml:space="preserve">147  Sm  [ He ] </t>
  </si>
  <si>
    <t xml:space="preserve">153  Eu  [ No Gas ] </t>
  </si>
  <si>
    <t xml:space="preserve">153  Eu  [ He ] </t>
  </si>
  <si>
    <t xml:space="preserve">157  Gd  [ No Gas ] </t>
  </si>
  <si>
    <t xml:space="preserve">157  Gd  [ He ] </t>
  </si>
  <si>
    <t xml:space="preserve">159  Tb  [ No Gas ] </t>
  </si>
  <si>
    <t xml:space="preserve">159  Tb  [ He ] </t>
  </si>
  <si>
    <t xml:space="preserve">163  Dy  [ No Gas ] </t>
  </si>
  <si>
    <t xml:space="preserve">163  Dy  [ He ] </t>
  </si>
  <si>
    <t xml:space="preserve">165  Ho  [ No Gas ] </t>
  </si>
  <si>
    <t xml:space="preserve">165  Ho  [ He ] </t>
  </si>
  <si>
    <t xml:space="preserve">166  Er  [ No Gas ] </t>
  </si>
  <si>
    <t xml:space="preserve">166  Er  [ He ] </t>
  </si>
  <si>
    <t xml:space="preserve">169  Tm  [ No Gas ] </t>
  </si>
  <si>
    <t xml:space="preserve">169  Tm  [ He ] </t>
  </si>
  <si>
    <t xml:space="preserve">172  Yb  [ No Gas ] </t>
  </si>
  <si>
    <t xml:space="preserve">172  Yb  [ He ] </t>
  </si>
  <si>
    <t xml:space="preserve">175  Lu  [ No Gas ] </t>
  </si>
  <si>
    <t xml:space="preserve">175  Lu  [ He ] </t>
  </si>
  <si>
    <t xml:space="preserve">208  Pb  [ He ] </t>
  </si>
  <si>
    <t xml:space="preserve">232  Th  [ He ] </t>
  </si>
  <si>
    <t xml:space="preserve">238  U  [ He ] </t>
  </si>
  <si>
    <t xml:space="preserve">BHVO-2 </t>
  </si>
  <si>
    <t>Measured</t>
  </si>
  <si>
    <t>USGS certified</t>
  </si>
  <si>
    <t>Accuracy</t>
  </si>
  <si>
    <t>9  Be ( ISTD )  [ No Gas ]</t>
  </si>
  <si>
    <t>72  Ge ( ISTD )  [ No Gas ]</t>
  </si>
  <si>
    <t>72  Ge ( ISTD )  [ He ]</t>
  </si>
  <si>
    <t>74  Ge ( ISTD )  [ No Gas ]</t>
  </si>
  <si>
    <t>74  Ge ( ISTD )  [ He ]</t>
  </si>
  <si>
    <t>103  Rh ( ISTD )  [ No Gas ]</t>
  </si>
  <si>
    <t>103  Rh ( ISTD )  [ He ]</t>
  </si>
  <si>
    <t>115  In ( ISTD )  [ No Gas ]</t>
  </si>
  <si>
    <t>115  In ( ISTD )  [ He ]</t>
  </si>
  <si>
    <t>193  Ir ( ISTD )  [ No Gas ]</t>
  </si>
  <si>
    <t>193  Ir ( ISTD )  [ He ]</t>
  </si>
  <si>
    <t>209  Bi ( ISTD )  [ He ]</t>
  </si>
  <si>
    <t>CPS</t>
  </si>
  <si>
    <t>CPS RSD</t>
  </si>
  <si>
    <t>Rock type</t>
  </si>
  <si>
    <t>SP100K-551313</t>
  </si>
  <si>
    <t>meta - rhyodacite</t>
  </si>
  <si>
    <t>SP100K-551301</t>
  </si>
  <si>
    <t>SP100K-551063</t>
  </si>
  <si>
    <t>SP100K-551342</t>
  </si>
  <si>
    <t>SP100K-990573</t>
  </si>
  <si>
    <t>SP100K-551201</t>
  </si>
  <si>
    <t>lamprophyre?</t>
  </si>
  <si>
    <t>SP100K-990578</t>
  </si>
  <si>
    <t>SP100K-990668</t>
  </si>
  <si>
    <t>SP100K-551346</t>
  </si>
  <si>
    <t>meta - tuffaceous siltstone</t>
  </si>
  <si>
    <t>SP100K-551402</t>
  </si>
  <si>
    <t>Pekin Formation sandy siltstone</t>
  </si>
  <si>
    <t>SP100K-551406</t>
  </si>
  <si>
    <t>Pekin Formation sandstone</t>
  </si>
  <si>
    <t>SP100K-551387</t>
  </si>
  <si>
    <t>Cumnock Formation siltstone</t>
  </si>
  <si>
    <t>SP100K-551228</t>
  </si>
  <si>
    <t>SP100K-990659</t>
  </si>
  <si>
    <t>Sanford Formation sandstone</t>
  </si>
  <si>
    <t>NCGS Sample ID</t>
  </si>
  <si>
    <t>Lab QC sample</t>
  </si>
  <si>
    <t>Data for the Southern Pines 100K Project</t>
  </si>
  <si>
    <t>Analysis by UNC-Chapel Hill laboratory (Dr. Xiaoming Liu)</t>
  </si>
  <si>
    <t>UNC Sample No.</t>
  </si>
  <si>
    <t>Southern Pines 100K Open-File Report - 2026-01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</si>
</sst>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>
    <font>
      <sz val="12"/>
      <color theme="1"/>
      <name val="Aptos Narrow"/>
      <family val="2"/>
      <scheme val="minor"/>
    </font>
    <font>
      <sz val="12"/>
      <color rgb="FF000000"/>
      <name val="Segoe UI"/>
      <family val="2"/>
    </font>
    <font>
      <sz val="12"/>
      <name val="Segoe UI"/>
      <family val="2"/>
    </font>
    <font>
      <sz val="8"/>
      <name val="Aptos Narrow"/>
      <family val="2"/>
      <scheme val="minor"/>
    </font>
    <font>
      <sz val="12"/>
      <color theme="1"/>
      <name val="Helvetica"/>
      <family val="2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rgb="FF00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00B050"/>
      <name val="Arial"/>
      <family val="2"/>
    </font>
    <font>
      <b/>
      <sz val="12"/>
      <color rgb="FF0070C0"/>
      <name val="Arial"/>
      <family val="2"/>
    </font>
    <font>
      <sz val="12"/>
      <color rgb="FFFF0000"/>
      <name val="Aptos Narrow"/>
      <family val="2"/>
      <scheme val="minor"/>
    </font>
    <font>
      <b/>
      <sz val="12"/>
      <color rgb="FFFF0000"/>
      <name val="Aptos Narrow"/>
      <scheme val="minor"/>
    </font>
    <font>
      <sz val="12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0F0F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CCCEDB"/>
      </left>
      <right style="thin">
        <color rgb="FFCCCEDB"/>
      </right>
      <top style="thin">
        <color rgb="FFCCCEDB"/>
      </top>
      <bottom/>
      <diagonal/>
    </border>
    <border>
      <left style="thin">
        <color rgb="FFEDEDED"/>
      </left>
      <right style="thin">
        <color rgb="FFEDEDED"/>
      </right>
      <top style="thin">
        <color rgb="FFEDEDED"/>
      </top>
      <bottom style="thin">
        <color rgb="FFEDEDED"/>
      </bottom>
      <diagonal/>
    </border>
    <border>
      <left/>
      <right style="thin">
        <color rgb="FFCCCEDB"/>
      </right>
      <top style="thin">
        <color rgb="FFCCCEDB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4" fillId="0" borderId="0" xfId="0" applyFont="1"/>
    <xf numFmtId="0" fontId="6" fillId="0" borderId="0" xfId="0" applyFont="1"/>
    <xf numFmtId="0" fontId="5" fillId="0" borderId="0" xfId="0" applyFont="1"/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7" fillId="3" borderId="1" xfId="0" applyFont="1" applyFill="1" applyBorder="1" applyAlignment="1">
      <alignment horizontal="left" vertic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2" fontId="10" fillId="0" borderId="0" xfId="0" applyNumberFormat="1" applyFont="1"/>
    <xf numFmtId="0" fontId="8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164" fontId="11" fillId="0" borderId="0" xfId="0" applyNumberFormat="1" applyFont="1"/>
    <xf numFmtId="164" fontId="11" fillId="4" borderId="0" xfId="0" applyNumberFormat="1" applyFont="1" applyFill="1"/>
    <xf numFmtId="1" fontId="0" fillId="0" borderId="0" xfId="0" applyNumberFormat="1"/>
    <xf numFmtId="0" fontId="1" fillId="2" borderId="1" xfId="0" applyFont="1" applyFill="1" applyBorder="1" applyAlignment="1">
      <alignment vertical="center"/>
    </xf>
    <xf numFmtId="0" fontId="2" fillId="0" borderId="2" xfId="0" applyFont="1" applyBorder="1" applyAlignment="1">
      <alignment vertical="top"/>
    </xf>
    <xf numFmtId="0" fontId="13" fillId="0" borderId="0" xfId="0" applyFont="1"/>
    <xf numFmtId="2" fontId="8" fillId="0" borderId="0" xfId="0" applyNumberFormat="1" applyFont="1"/>
    <xf numFmtId="0" fontId="1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vertical="center"/>
    </xf>
    <xf numFmtId="0" fontId="14" fillId="0" borderId="2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E2C0B-2EF3-4F46-A676-D0B8433295B5}">
  <dimension ref="A1:FB37"/>
  <sheetViews>
    <sheetView workbookViewId="0">
      <selection activeCell="C22" sqref="C22"/>
    </sheetView>
  </sheetViews>
  <sheetFormatPr defaultColWidth="11" defaultRowHeight="15.75"/>
  <sheetData>
    <row r="1" spans="1:158" ht="17.25">
      <c r="A1" s="1" t="s">
        <v>0</v>
      </c>
      <c r="B1" s="1" t="s">
        <v>1</v>
      </c>
      <c r="C1" s="1" t="s">
        <v>2</v>
      </c>
      <c r="D1" s="1" t="s">
        <v>3</v>
      </c>
      <c r="E1" s="5" t="s">
        <v>40</v>
      </c>
      <c r="F1" s="4"/>
      <c r="G1" s="5" t="s">
        <v>41</v>
      </c>
      <c r="H1" s="4"/>
      <c r="I1" s="5" t="s">
        <v>42</v>
      </c>
      <c r="J1" s="4"/>
      <c r="K1" s="5" t="s">
        <v>43</v>
      </c>
      <c r="L1" s="4"/>
      <c r="M1" s="5" t="s">
        <v>44</v>
      </c>
      <c r="N1" s="4"/>
      <c r="O1" s="5" t="s">
        <v>45</v>
      </c>
      <c r="P1" s="4"/>
      <c r="Q1" s="5" t="s">
        <v>46</v>
      </c>
      <c r="R1" s="4"/>
      <c r="S1" s="5" t="s">
        <v>47</v>
      </c>
      <c r="T1" s="4"/>
      <c r="U1" s="5" t="s">
        <v>48</v>
      </c>
      <c r="V1" s="4"/>
      <c r="W1" s="5" t="s">
        <v>49</v>
      </c>
      <c r="X1" s="4"/>
      <c r="Y1" s="5" t="s">
        <v>50</v>
      </c>
      <c r="Z1" s="4"/>
      <c r="AA1" s="5" t="s">
        <v>51</v>
      </c>
      <c r="AB1" s="4"/>
      <c r="AC1" s="5" t="s">
        <v>52</v>
      </c>
      <c r="AD1" s="4"/>
      <c r="AE1" s="5" t="s">
        <v>53</v>
      </c>
      <c r="AF1" s="4"/>
      <c r="AG1" s="5" t="s">
        <v>54</v>
      </c>
      <c r="AH1" s="4"/>
      <c r="AI1" s="5" t="s">
        <v>55</v>
      </c>
      <c r="AJ1" s="4"/>
      <c r="AK1" s="5" t="s">
        <v>56</v>
      </c>
      <c r="AL1" s="4"/>
      <c r="AM1" s="5" t="s">
        <v>57</v>
      </c>
      <c r="AN1" s="4"/>
      <c r="AO1" s="5" t="s">
        <v>58</v>
      </c>
      <c r="AP1" s="4"/>
      <c r="AQ1" s="5" t="s">
        <v>59</v>
      </c>
      <c r="AR1" s="4"/>
      <c r="AS1" s="5" t="s">
        <v>60</v>
      </c>
      <c r="AT1" s="4"/>
      <c r="AU1" s="5" t="s">
        <v>61</v>
      </c>
      <c r="AV1" s="4"/>
      <c r="AW1" s="5" t="s">
        <v>62</v>
      </c>
      <c r="AX1" s="4"/>
      <c r="AY1" s="5" t="s">
        <v>63</v>
      </c>
      <c r="AZ1" s="4"/>
      <c r="BA1" s="5" t="s">
        <v>64</v>
      </c>
      <c r="BB1" s="4"/>
      <c r="BC1" s="5" t="s">
        <v>65</v>
      </c>
      <c r="BD1" s="4"/>
      <c r="BE1" s="5" t="s">
        <v>66</v>
      </c>
      <c r="BF1" s="4"/>
      <c r="BG1" s="5" t="s">
        <v>67</v>
      </c>
      <c r="BH1" s="4"/>
      <c r="BI1" s="5" t="s">
        <v>68</v>
      </c>
      <c r="BJ1" s="4"/>
      <c r="BK1" s="5" t="s">
        <v>69</v>
      </c>
      <c r="BL1" s="4"/>
      <c r="BM1" s="5" t="s">
        <v>70</v>
      </c>
      <c r="BN1" s="4"/>
      <c r="BO1" s="5" t="s">
        <v>71</v>
      </c>
      <c r="BP1" s="4"/>
      <c r="BQ1" s="5" t="s">
        <v>72</v>
      </c>
      <c r="BR1" s="4"/>
      <c r="BS1" s="5" t="s">
        <v>73</v>
      </c>
      <c r="BT1" s="4"/>
      <c r="BU1" s="5" t="s">
        <v>74</v>
      </c>
      <c r="BV1" s="4"/>
      <c r="BW1" s="5" t="s">
        <v>75</v>
      </c>
      <c r="BX1" s="4"/>
      <c r="BY1" s="5" t="s">
        <v>76</v>
      </c>
      <c r="BZ1" s="4"/>
      <c r="CA1" s="5" t="s">
        <v>77</v>
      </c>
      <c r="CB1" s="4"/>
      <c r="CC1" s="5" t="s">
        <v>78</v>
      </c>
      <c r="CD1" s="4"/>
      <c r="CE1" s="5" t="s">
        <v>79</v>
      </c>
      <c r="CF1" s="4"/>
      <c r="CG1" s="5" t="s">
        <v>80</v>
      </c>
      <c r="CH1" s="4"/>
      <c r="CI1" s="5" t="s">
        <v>81</v>
      </c>
      <c r="CJ1" s="4"/>
      <c r="CK1" s="5" t="s">
        <v>82</v>
      </c>
      <c r="CL1" s="4"/>
      <c r="CM1" s="5" t="s">
        <v>83</v>
      </c>
      <c r="CN1" s="4"/>
      <c r="CO1" s="5" t="s">
        <v>84</v>
      </c>
      <c r="CP1" s="4"/>
      <c r="CQ1" s="5" t="s">
        <v>85</v>
      </c>
      <c r="CR1" s="4"/>
      <c r="CS1" s="5" t="s">
        <v>86</v>
      </c>
      <c r="CT1" s="4"/>
      <c r="CU1" s="5" t="s">
        <v>87</v>
      </c>
      <c r="CV1" s="4"/>
      <c r="CW1" s="5" t="s">
        <v>88</v>
      </c>
      <c r="CX1" s="4"/>
      <c r="CY1" s="5" t="s">
        <v>89</v>
      </c>
      <c r="CZ1" s="4"/>
      <c r="DA1" s="5" t="s">
        <v>90</v>
      </c>
      <c r="DB1" s="4"/>
      <c r="DC1" s="5" t="s">
        <v>91</v>
      </c>
      <c r="DD1" s="4"/>
      <c r="DE1" s="5" t="s">
        <v>92</v>
      </c>
      <c r="DF1" s="4"/>
      <c r="DG1" s="5" t="s">
        <v>93</v>
      </c>
      <c r="DH1" s="4"/>
      <c r="DI1" s="5" t="s">
        <v>94</v>
      </c>
      <c r="DJ1" s="4"/>
      <c r="DK1" s="5" t="s">
        <v>95</v>
      </c>
      <c r="DL1" s="4"/>
      <c r="DM1" s="5" t="s">
        <v>96</v>
      </c>
      <c r="DN1" s="4"/>
      <c r="DO1" s="5" t="s">
        <v>97</v>
      </c>
      <c r="DP1" s="4"/>
      <c r="DQ1" s="5" t="s">
        <v>98</v>
      </c>
      <c r="DR1" s="4"/>
      <c r="DS1" s="5" t="s">
        <v>99</v>
      </c>
      <c r="DT1" s="4"/>
      <c r="DU1" s="5" t="s">
        <v>100</v>
      </c>
      <c r="DV1" s="4"/>
      <c r="DW1" s="5" t="s">
        <v>101</v>
      </c>
      <c r="DX1" s="4"/>
      <c r="DY1" s="5" t="s">
        <v>102</v>
      </c>
      <c r="DZ1" s="4"/>
      <c r="EA1" s="5" t="s">
        <v>103</v>
      </c>
      <c r="EB1" s="4"/>
      <c r="EC1" s="5" t="s">
        <v>104</v>
      </c>
      <c r="ED1" s="4"/>
      <c r="EE1" s="5" t="s">
        <v>201</v>
      </c>
      <c r="EF1" s="4"/>
      <c r="EG1" s="5" t="s">
        <v>202</v>
      </c>
      <c r="EH1" s="4"/>
      <c r="EI1" s="5" t="s">
        <v>203</v>
      </c>
      <c r="EJ1" s="4"/>
      <c r="EK1" s="5" t="s">
        <v>204</v>
      </c>
      <c r="EL1" s="4"/>
      <c r="EM1" s="5" t="s">
        <v>205</v>
      </c>
      <c r="EN1" s="4"/>
      <c r="EO1" s="5" t="s">
        <v>206</v>
      </c>
      <c r="EP1" s="4"/>
      <c r="EQ1" s="5" t="s">
        <v>207</v>
      </c>
      <c r="ER1" s="4"/>
      <c r="ES1" s="5" t="s">
        <v>208</v>
      </c>
      <c r="ET1" s="4"/>
      <c r="EU1" s="5" t="s">
        <v>209</v>
      </c>
      <c r="EV1" s="4"/>
      <c r="EW1" s="5" t="s">
        <v>210</v>
      </c>
      <c r="EX1" s="4"/>
      <c r="EY1" s="5" t="s">
        <v>211</v>
      </c>
      <c r="EZ1" s="4"/>
      <c r="FA1" s="5" t="s">
        <v>212</v>
      </c>
      <c r="FB1" s="4"/>
    </row>
    <row r="2" spans="1:158">
      <c r="E2" s="6" t="s">
        <v>213</v>
      </c>
      <c r="F2" s="6" t="s">
        <v>214</v>
      </c>
      <c r="G2" s="6" t="s">
        <v>213</v>
      </c>
      <c r="H2" s="6" t="s">
        <v>214</v>
      </c>
      <c r="I2" s="6" t="s">
        <v>213</v>
      </c>
      <c r="J2" s="6" t="s">
        <v>214</v>
      </c>
      <c r="K2" s="6" t="s">
        <v>213</v>
      </c>
      <c r="L2" s="6" t="s">
        <v>214</v>
      </c>
      <c r="M2" s="6" t="s">
        <v>213</v>
      </c>
      <c r="N2" s="6" t="s">
        <v>214</v>
      </c>
      <c r="O2" s="6" t="s">
        <v>213</v>
      </c>
      <c r="P2" s="6" t="s">
        <v>214</v>
      </c>
      <c r="Q2" s="6" t="s">
        <v>213</v>
      </c>
      <c r="R2" s="6" t="s">
        <v>214</v>
      </c>
      <c r="S2" s="6" t="s">
        <v>213</v>
      </c>
      <c r="T2" s="6" t="s">
        <v>214</v>
      </c>
      <c r="U2" s="6" t="s">
        <v>213</v>
      </c>
      <c r="V2" s="6" t="s">
        <v>214</v>
      </c>
      <c r="W2" s="6" t="s">
        <v>213</v>
      </c>
      <c r="X2" s="6" t="s">
        <v>214</v>
      </c>
      <c r="Y2" s="6" t="s">
        <v>213</v>
      </c>
      <c r="Z2" s="6" t="s">
        <v>214</v>
      </c>
      <c r="AA2" s="6" t="s">
        <v>213</v>
      </c>
      <c r="AB2" s="6" t="s">
        <v>214</v>
      </c>
      <c r="AC2" s="6" t="s">
        <v>213</v>
      </c>
      <c r="AD2" s="6" t="s">
        <v>214</v>
      </c>
      <c r="AE2" s="6" t="s">
        <v>213</v>
      </c>
      <c r="AF2" s="6" t="s">
        <v>214</v>
      </c>
      <c r="AG2" s="6" t="s">
        <v>213</v>
      </c>
      <c r="AH2" s="6" t="s">
        <v>214</v>
      </c>
      <c r="AI2" s="6" t="s">
        <v>213</v>
      </c>
      <c r="AJ2" s="6" t="s">
        <v>214</v>
      </c>
      <c r="AK2" s="6" t="s">
        <v>213</v>
      </c>
      <c r="AL2" s="6" t="s">
        <v>214</v>
      </c>
      <c r="AM2" s="6" t="s">
        <v>213</v>
      </c>
      <c r="AN2" s="6" t="s">
        <v>214</v>
      </c>
      <c r="AO2" s="6" t="s">
        <v>213</v>
      </c>
      <c r="AP2" s="6" t="s">
        <v>214</v>
      </c>
      <c r="AQ2" s="6" t="s">
        <v>213</v>
      </c>
      <c r="AR2" s="6" t="s">
        <v>214</v>
      </c>
      <c r="AS2" s="6" t="s">
        <v>213</v>
      </c>
      <c r="AT2" s="6" t="s">
        <v>214</v>
      </c>
      <c r="AU2" s="6" t="s">
        <v>213</v>
      </c>
      <c r="AV2" s="6" t="s">
        <v>214</v>
      </c>
      <c r="AW2" s="6" t="s">
        <v>213</v>
      </c>
      <c r="AX2" s="6" t="s">
        <v>214</v>
      </c>
      <c r="AY2" s="6" t="s">
        <v>213</v>
      </c>
      <c r="AZ2" s="6" t="s">
        <v>214</v>
      </c>
      <c r="BA2" s="6" t="s">
        <v>213</v>
      </c>
      <c r="BB2" s="6" t="s">
        <v>214</v>
      </c>
      <c r="BC2" s="6" t="s">
        <v>213</v>
      </c>
      <c r="BD2" s="6" t="s">
        <v>214</v>
      </c>
      <c r="BE2" s="6" t="s">
        <v>213</v>
      </c>
      <c r="BF2" s="6" t="s">
        <v>214</v>
      </c>
      <c r="BG2" s="6" t="s">
        <v>213</v>
      </c>
      <c r="BH2" s="6" t="s">
        <v>214</v>
      </c>
      <c r="BI2" s="6" t="s">
        <v>213</v>
      </c>
      <c r="BJ2" s="6" t="s">
        <v>214</v>
      </c>
      <c r="BK2" s="6" t="s">
        <v>213</v>
      </c>
      <c r="BL2" s="6" t="s">
        <v>214</v>
      </c>
      <c r="BM2" s="6" t="s">
        <v>213</v>
      </c>
      <c r="BN2" s="6" t="s">
        <v>214</v>
      </c>
      <c r="BO2" s="6" t="s">
        <v>213</v>
      </c>
      <c r="BP2" s="6" t="s">
        <v>214</v>
      </c>
      <c r="BQ2" s="6" t="s">
        <v>213</v>
      </c>
      <c r="BR2" s="6" t="s">
        <v>214</v>
      </c>
      <c r="BS2" s="6" t="s">
        <v>213</v>
      </c>
      <c r="BT2" s="6" t="s">
        <v>214</v>
      </c>
      <c r="BU2" s="6" t="s">
        <v>213</v>
      </c>
      <c r="BV2" s="6" t="s">
        <v>214</v>
      </c>
      <c r="BW2" s="6" t="s">
        <v>213</v>
      </c>
      <c r="BX2" s="6" t="s">
        <v>214</v>
      </c>
      <c r="BY2" s="6" t="s">
        <v>213</v>
      </c>
      <c r="BZ2" s="6" t="s">
        <v>214</v>
      </c>
      <c r="CA2" s="6" t="s">
        <v>213</v>
      </c>
      <c r="CB2" s="6" t="s">
        <v>214</v>
      </c>
      <c r="CC2" s="6" t="s">
        <v>213</v>
      </c>
      <c r="CD2" s="6" t="s">
        <v>214</v>
      </c>
      <c r="CE2" s="6" t="s">
        <v>213</v>
      </c>
      <c r="CF2" s="6" t="s">
        <v>214</v>
      </c>
      <c r="CG2" s="6" t="s">
        <v>213</v>
      </c>
      <c r="CH2" s="6" t="s">
        <v>214</v>
      </c>
      <c r="CI2" s="6" t="s">
        <v>213</v>
      </c>
      <c r="CJ2" s="6" t="s">
        <v>214</v>
      </c>
      <c r="CK2" s="6" t="s">
        <v>213</v>
      </c>
      <c r="CL2" s="6" t="s">
        <v>214</v>
      </c>
      <c r="CM2" s="6" t="s">
        <v>213</v>
      </c>
      <c r="CN2" s="6" t="s">
        <v>214</v>
      </c>
      <c r="CO2" s="6" t="s">
        <v>213</v>
      </c>
      <c r="CP2" s="6" t="s">
        <v>214</v>
      </c>
      <c r="CQ2" s="6" t="s">
        <v>213</v>
      </c>
      <c r="CR2" s="6" t="s">
        <v>214</v>
      </c>
      <c r="CS2" s="6" t="s">
        <v>213</v>
      </c>
      <c r="CT2" s="6" t="s">
        <v>214</v>
      </c>
      <c r="CU2" s="6" t="s">
        <v>213</v>
      </c>
      <c r="CV2" s="6" t="s">
        <v>214</v>
      </c>
      <c r="CW2" s="6" t="s">
        <v>213</v>
      </c>
      <c r="CX2" s="6" t="s">
        <v>214</v>
      </c>
      <c r="CY2" s="6" t="s">
        <v>213</v>
      </c>
      <c r="CZ2" s="6" t="s">
        <v>214</v>
      </c>
      <c r="DA2" s="6" t="s">
        <v>213</v>
      </c>
      <c r="DB2" s="6" t="s">
        <v>214</v>
      </c>
      <c r="DC2" s="6" t="s">
        <v>213</v>
      </c>
      <c r="DD2" s="6" t="s">
        <v>214</v>
      </c>
      <c r="DE2" s="6" t="s">
        <v>213</v>
      </c>
      <c r="DF2" s="6" t="s">
        <v>214</v>
      </c>
      <c r="DG2" s="6" t="s">
        <v>213</v>
      </c>
      <c r="DH2" s="6" t="s">
        <v>214</v>
      </c>
      <c r="DI2" s="6" t="s">
        <v>213</v>
      </c>
      <c r="DJ2" s="6" t="s">
        <v>214</v>
      </c>
      <c r="DK2" s="6" t="s">
        <v>213</v>
      </c>
      <c r="DL2" s="6" t="s">
        <v>214</v>
      </c>
      <c r="DM2" s="6" t="s">
        <v>213</v>
      </c>
      <c r="DN2" s="6" t="s">
        <v>214</v>
      </c>
      <c r="DO2" s="6" t="s">
        <v>213</v>
      </c>
      <c r="DP2" s="6" t="s">
        <v>214</v>
      </c>
      <c r="DQ2" s="6" t="s">
        <v>213</v>
      </c>
      <c r="DR2" s="6" t="s">
        <v>214</v>
      </c>
      <c r="DS2" s="6" t="s">
        <v>213</v>
      </c>
      <c r="DT2" s="6" t="s">
        <v>214</v>
      </c>
      <c r="DU2" s="6" t="s">
        <v>213</v>
      </c>
      <c r="DV2" s="6" t="s">
        <v>214</v>
      </c>
      <c r="DW2" s="6" t="s">
        <v>213</v>
      </c>
      <c r="DX2" s="6" t="s">
        <v>214</v>
      </c>
      <c r="DY2" s="6" t="s">
        <v>213</v>
      </c>
      <c r="DZ2" s="6" t="s">
        <v>214</v>
      </c>
      <c r="EA2" s="6" t="s">
        <v>213</v>
      </c>
      <c r="EB2" s="6" t="s">
        <v>214</v>
      </c>
      <c r="EC2" s="6" t="s">
        <v>213</v>
      </c>
      <c r="ED2" s="6" t="s">
        <v>214</v>
      </c>
      <c r="EE2" s="6" t="s">
        <v>213</v>
      </c>
      <c r="EF2" s="6" t="s">
        <v>214</v>
      </c>
      <c r="EG2" s="6" t="s">
        <v>213</v>
      </c>
      <c r="EH2" s="6" t="s">
        <v>214</v>
      </c>
      <c r="EI2" s="6" t="s">
        <v>213</v>
      </c>
      <c r="EJ2" s="6" t="s">
        <v>214</v>
      </c>
      <c r="EK2" s="6" t="s">
        <v>213</v>
      </c>
      <c r="EL2" s="6" t="s">
        <v>214</v>
      </c>
      <c r="EM2" s="6" t="s">
        <v>213</v>
      </c>
      <c r="EN2" s="6" t="s">
        <v>214</v>
      </c>
      <c r="EO2" s="6" t="s">
        <v>213</v>
      </c>
      <c r="EP2" s="6" t="s">
        <v>214</v>
      </c>
      <c r="EQ2" s="6" t="s">
        <v>213</v>
      </c>
      <c r="ER2" s="6" t="s">
        <v>214</v>
      </c>
      <c r="ES2" s="6" t="s">
        <v>213</v>
      </c>
      <c r="ET2" s="6" t="s">
        <v>214</v>
      </c>
      <c r="EU2" s="6" t="s">
        <v>213</v>
      </c>
      <c r="EV2" s="6" t="s">
        <v>214</v>
      </c>
      <c r="EW2" s="6" t="s">
        <v>213</v>
      </c>
      <c r="EX2" s="6" t="s">
        <v>214</v>
      </c>
      <c r="EY2" s="6" t="s">
        <v>213</v>
      </c>
      <c r="EZ2" s="6" t="s">
        <v>214</v>
      </c>
      <c r="FA2" s="6" t="s">
        <v>213</v>
      </c>
      <c r="FB2" s="6" t="s">
        <v>214</v>
      </c>
    </row>
    <row r="3" spans="1:158" ht="17.25">
      <c r="A3" t="s">
        <v>4</v>
      </c>
      <c r="C3" s="2" t="s">
        <v>5</v>
      </c>
      <c r="D3">
        <v>1</v>
      </c>
      <c r="E3" s="6">
        <v>357.79</v>
      </c>
      <c r="F3" s="6">
        <v>10.199999999999999</v>
      </c>
      <c r="G3" s="6">
        <v>4305.05</v>
      </c>
      <c r="H3" s="6">
        <v>4.7</v>
      </c>
      <c r="I3" s="6">
        <v>28816.58</v>
      </c>
      <c r="J3" s="6">
        <v>14.4</v>
      </c>
      <c r="K3" s="6">
        <v>333.37</v>
      </c>
      <c r="L3" s="6">
        <v>13.5</v>
      </c>
      <c r="M3" s="6">
        <v>358058.14</v>
      </c>
      <c r="N3" s="6">
        <v>0.4</v>
      </c>
      <c r="O3" s="6">
        <v>1676.82</v>
      </c>
      <c r="P3" s="6">
        <v>5.9</v>
      </c>
      <c r="Q3" s="6">
        <v>405.64</v>
      </c>
      <c r="R3" s="6">
        <v>10.199999999999999</v>
      </c>
      <c r="S3" s="6">
        <v>8926.44</v>
      </c>
      <c r="T3" s="6">
        <v>2.1</v>
      </c>
      <c r="U3" s="6">
        <v>2611.44</v>
      </c>
      <c r="V3" s="6">
        <v>7.8</v>
      </c>
      <c r="W3" s="6">
        <v>8.89</v>
      </c>
      <c r="X3" s="6">
        <v>21.6</v>
      </c>
      <c r="Y3" s="6">
        <v>44686.1</v>
      </c>
      <c r="Z3" s="6">
        <v>3.7</v>
      </c>
      <c r="AA3" s="6">
        <v>253.34</v>
      </c>
      <c r="AB3" s="6">
        <v>6.6</v>
      </c>
      <c r="AC3" s="6">
        <v>23.33</v>
      </c>
      <c r="AD3" s="6">
        <v>51.5</v>
      </c>
      <c r="AE3" s="6">
        <v>26.67</v>
      </c>
      <c r="AF3" s="6">
        <v>25</v>
      </c>
      <c r="AG3" s="6">
        <v>346.69</v>
      </c>
      <c r="AH3" s="6">
        <v>15.7</v>
      </c>
      <c r="AI3" s="6">
        <v>1235.69</v>
      </c>
      <c r="AJ3" s="6">
        <v>2.6</v>
      </c>
      <c r="AK3" s="6">
        <v>304.45999999999998</v>
      </c>
      <c r="AL3" s="6">
        <v>9.1999999999999993</v>
      </c>
      <c r="AM3" s="6">
        <v>20882.61</v>
      </c>
      <c r="AN3" s="6">
        <v>1.3</v>
      </c>
      <c r="AO3" s="6">
        <v>156.66999999999999</v>
      </c>
      <c r="AP3" s="6">
        <v>4.3</v>
      </c>
      <c r="AQ3" s="6">
        <v>538.91999999999996</v>
      </c>
      <c r="AR3" s="6">
        <v>2.8</v>
      </c>
      <c r="AS3" s="6">
        <v>4108.46</v>
      </c>
      <c r="AT3" s="6">
        <v>5.8</v>
      </c>
      <c r="AU3" s="6">
        <v>1808.72</v>
      </c>
      <c r="AV3" s="6">
        <v>4.7</v>
      </c>
      <c r="AW3" s="6">
        <v>31.61</v>
      </c>
      <c r="AX3" s="6">
        <v>28.3</v>
      </c>
      <c r="AY3" s="6">
        <v>20.29</v>
      </c>
      <c r="AZ3" s="6">
        <v>17.3</v>
      </c>
      <c r="BA3" s="6">
        <v>31.11</v>
      </c>
      <c r="BB3" s="6">
        <v>52.9</v>
      </c>
      <c r="BC3" s="6">
        <v>135.56</v>
      </c>
      <c r="BD3" s="6">
        <v>18.100000000000001</v>
      </c>
      <c r="BE3" s="6">
        <v>145.56</v>
      </c>
      <c r="BF3" s="6">
        <v>19.5</v>
      </c>
      <c r="BG3" s="6">
        <v>1853.28</v>
      </c>
      <c r="BH3" s="6">
        <v>0.5</v>
      </c>
      <c r="BI3" s="6">
        <v>78.44</v>
      </c>
      <c r="BJ3" s="6">
        <v>37.5</v>
      </c>
      <c r="BK3" s="6">
        <v>18.89</v>
      </c>
      <c r="BL3" s="6">
        <v>27</v>
      </c>
      <c r="BM3" s="6">
        <v>117.77</v>
      </c>
      <c r="BN3" s="6">
        <v>7.2</v>
      </c>
      <c r="BO3" s="6">
        <v>138.9</v>
      </c>
      <c r="BP3" s="6">
        <v>17</v>
      </c>
      <c r="BQ3" s="6">
        <v>298.89999999999998</v>
      </c>
      <c r="BR3" s="6">
        <v>14.5</v>
      </c>
      <c r="BS3" s="6">
        <v>83.34</v>
      </c>
      <c r="BT3" s="6">
        <v>48.5</v>
      </c>
      <c r="BU3" s="6">
        <v>1087.8599999999999</v>
      </c>
      <c r="BV3" s="6">
        <v>12.5</v>
      </c>
      <c r="BW3" s="6">
        <v>398.91</v>
      </c>
      <c r="BX3" s="6">
        <v>9</v>
      </c>
      <c r="BY3" s="6">
        <v>37.78</v>
      </c>
      <c r="BZ3" s="6">
        <v>13.5</v>
      </c>
      <c r="CA3" s="6">
        <v>15.56</v>
      </c>
      <c r="CB3" s="6">
        <v>65.5</v>
      </c>
      <c r="CC3" s="6">
        <v>24.45</v>
      </c>
      <c r="CD3" s="6">
        <v>15.8</v>
      </c>
      <c r="CE3" s="6">
        <v>14.45</v>
      </c>
      <c r="CF3" s="6">
        <v>26.7</v>
      </c>
      <c r="CG3" s="6">
        <v>5.56</v>
      </c>
      <c r="CH3" s="6">
        <v>91.6</v>
      </c>
      <c r="CI3" s="6">
        <v>2.2200000000000002</v>
      </c>
      <c r="CJ3" s="6">
        <v>86.6</v>
      </c>
      <c r="CK3" s="6">
        <v>8.89</v>
      </c>
      <c r="CL3" s="6">
        <v>78.099999999999994</v>
      </c>
      <c r="CM3" s="6">
        <v>4.4400000000000004</v>
      </c>
      <c r="CN3" s="6">
        <v>43.4</v>
      </c>
      <c r="CO3" s="6">
        <v>4.4400000000000004</v>
      </c>
      <c r="CP3" s="6">
        <v>43.4</v>
      </c>
      <c r="CQ3" s="6">
        <v>1.1100000000000001</v>
      </c>
      <c r="CR3" s="6">
        <v>173.2</v>
      </c>
      <c r="CS3" s="6">
        <v>5.56</v>
      </c>
      <c r="CT3" s="6">
        <v>34.700000000000003</v>
      </c>
      <c r="CU3" s="6">
        <v>2.2200000000000002</v>
      </c>
      <c r="CV3" s="6">
        <v>173.2</v>
      </c>
      <c r="CW3" s="6">
        <v>3.33</v>
      </c>
      <c r="CX3" s="6">
        <v>173.2</v>
      </c>
      <c r="CY3" s="6">
        <v>5.56</v>
      </c>
      <c r="CZ3" s="6">
        <v>34.700000000000003</v>
      </c>
      <c r="DA3" s="6">
        <v>11.11</v>
      </c>
      <c r="DB3" s="6">
        <v>75.5</v>
      </c>
      <c r="DC3" s="6">
        <v>3.33</v>
      </c>
      <c r="DD3" s="6">
        <v>0</v>
      </c>
      <c r="DE3" s="6">
        <v>8.89</v>
      </c>
      <c r="DF3" s="6">
        <v>78.099999999999994</v>
      </c>
      <c r="DG3" s="6">
        <v>0</v>
      </c>
      <c r="DH3" s="6" t="s">
        <v>108</v>
      </c>
      <c r="DI3" s="6">
        <v>7.78</v>
      </c>
      <c r="DJ3" s="6">
        <v>24.7</v>
      </c>
      <c r="DK3" s="6">
        <v>0</v>
      </c>
      <c r="DL3" s="6" t="s">
        <v>108</v>
      </c>
      <c r="DM3" s="6">
        <v>108.9</v>
      </c>
      <c r="DN3" s="6">
        <v>17.399999999999999</v>
      </c>
      <c r="DO3" s="6">
        <v>94.45</v>
      </c>
      <c r="DP3" s="6">
        <v>19.399999999999999</v>
      </c>
      <c r="DQ3" s="6">
        <v>922.29</v>
      </c>
      <c r="DR3" s="6">
        <v>8.4</v>
      </c>
      <c r="DS3" s="6">
        <v>543.37</v>
      </c>
      <c r="DT3" s="6">
        <v>5.9</v>
      </c>
      <c r="DU3" s="6">
        <v>58.83</v>
      </c>
      <c r="DV3" s="6">
        <v>33.299999999999997</v>
      </c>
      <c r="DW3" s="6">
        <v>13.08</v>
      </c>
      <c r="DX3" s="6">
        <v>114.6</v>
      </c>
      <c r="DY3" s="6">
        <v>2650.38</v>
      </c>
      <c r="DZ3" s="6">
        <v>3.6</v>
      </c>
      <c r="EA3" s="6">
        <v>2315.86</v>
      </c>
      <c r="EB3" s="6">
        <v>2.9</v>
      </c>
      <c r="EC3" s="6">
        <v>808.95</v>
      </c>
      <c r="ED3" s="6">
        <v>2</v>
      </c>
      <c r="EE3" s="6">
        <v>116600.6</v>
      </c>
      <c r="EF3" s="6">
        <v>18.399999999999999</v>
      </c>
      <c r="EG3" s="6">
        <v>281619.82</v>
      </c>
      <c r="EH3" s="6">
        <v>19.899999999999999</v>
      </c>
      <c r="EI3" s="6">
        <v>34964.400000000001</v>
      </c>
      <c r="EJ3" s="6">
        <v>2.9</v>
      </c>
      <c r="EK3" s="6">
        <v>393784.1</v>
      </c>
      <c r="EL3" s="6">
        <v>20.5</v>
      </c>
      <c r="EM3" s="6">
        <v>53593.51</v>
      </c>
      <c r="EN3" s="6">
        <v>3.2</v>
      </c>
      <c r="EO3" s="6">
        <v>1902206.42</v>
      </c>
      <c r="EP3" s="6">
        <v>20.3</v>
      </c>
      <c r="EQ3" s="6">
        <v>1411061.84</v>
      </c>
      <c r="ER3" s="6">
        <v>2.7</v>
      </c>
      <c r="ES3" s="6">
        <v>1994125.32</v>
      </c>
      <c r="ET3" s="6">
        <v>18.7</v>
      </c>
      <c r="EU3" s="6">
        <v>571347.01</v>
      </c>
      <c r="EV3" s="6">
        <v>2.9</v>
      </c>
      <c r="EW3" s="6">
        <v>988293.49</v>
      </c>
      <c r="EX3" s="6">
        <v>19.600000000000001</v>
      </c>
      <c r="EY3" s="6">
        <v>1812119.71</v>
      </c>
      <c r="EZ3" s="6">
        <v>2.9</v>
      </c>
      <c r="FA3" s="6">
        <v>1709640.63</v>
      </c>
      <c r="FB3" s="6">
        <v>3.6</v>
      </c>
    </row>
    <row r="4" spans="1:158" ht="17.25">
      <c r="A4" t="s">
        <v>6</v>
      </c>
      <c r="B4">
        <v>1</v>
      </c>
      <c r="C4" s="2" t="s">
        <v>107</v>
      </c>
      <c r="D4">
        <v>1</v>
      </c>
      <c r="E4" s="6">
        <v>133.34</v>
      </c>
      <c r="F4" s="6">
        <v>33.1</v>
      </c>
      <c r="G4" s="6">
        <v>5096.2299999999996</v>
      </c>
      <c r="H4" s="6">
        <v>5.6</v>
      </c>
      <c r="I4" s="6">
        <v>14551.4</v>
      </c>
      <c r="J4" s="6">
        <v>0.9</v>
      </c>
      <c r="K4" s="6">
        <v>238.59</v>
      </c>
      <c r="L4" s="6">
        <v>22.6</v>
      </c>
      <c r="M4" s="6">
        <v>135515.75</v>
      </c>
      <c r="N4" s="6">
        <v>1.1000000000000001</v>
      </c>
      <c r="O4" s="6">
        <v>632.26</v>
      </c>
      <c r="P4" s="6">
        <v>5.2</v>
      </c>
      <c r="Q4" s="6">
        <v>465.88</v>
      </c>
      <c r="R4" s="6">
        <v>2.4</v>
      </c>
      <c r="S4" s="6">
        <v>8453.51</v>
      </c>
      <c r="T4" s="6">
        <v>1.8</v>
      </c>
      <c r="U4" s="6">
        <v>2075.8000000000002</v>
      </c>
      <c r="V4" s="6">
        <v>2.2000000000000002</v>
      </c>
      <c r="W4" s="6">
        <v>5.56</v>
      </c>
      <c r="X4" s="6">
        <v>91.6</v>
      </c>
      <c r="Y4" s="6">
        <v>35847.89</v>
      </c>
      <c r="Z4" s="6">
        <v>1.2</v>
      </c>
      <c r="AA4" s="6">
        <v>140.01</v>
      </c>
      <c r="AB4" s="6">
        <v>23.4</v>
      </c>
      <c r="AC4" s="6">
        <v>4.4400000000000004</v>
      </c>
      <c r="AD4" s="6">
        <v>43.4</v>
      </c>
      <c r="AE4" s="6">
        <v>7.78</v>
      </c>
      <c r="AF4" s="6">
        <v>89.2</v>
      </c>
      <c r="AG4" s="6">
        <v>163.34</v>
      </c>
      <c r="AH4" s="6">
        <v>10.199999999999999</v>
      </c>
      <c r="AI4" s="6">
        <v>443.79</v>
      </c>
      <c r="AJ4" s="6">
        <v>7.5</v>
      </c>
      <c r="AK4" s="6">
        <v>212.23</v>
      </c>
      <c r="AL4" s="6">
        <v>17.3</v>
      </c>
      <c r="AM4" s="6">
        <v>15221.95</v>
      </c>
      <c r="AN4" s="6">
        <v>1</v>
      </c>
      <c r="AO4" s="6">
        <v>24.44</v>
      </c>
      <c r="AP4" s="6">
        <v>31.5</v>
      </c>
      <c r="AQ4" s="6">
        <v>321.12</v>
      </c>
      <c r="AR4" s="6">
        <v>9.6</v>
      </c>
      <c r="AS4" s="6">
        <v>3693.34</v>
      </c>
      <c r="AT4" s="6">
        <v>2.2000000000000002</v>
      </c>
      <c r="AU4" s="6">
        <v>1537.6</v>
      </c>
      <c r="AV4" s="6">
        <v>5.0999999999999996</v>
      </c>
      <c r="AW4" s="6">
        <v>4.32</v>
      </c>
      <c r="AX4" s="6">
        <v>13.4</v>
      </c>
      <c r="AY4" s="6">
        <v>19.96</v>
      </c>
      <c r="AZ4" s="6">
        <v>25</v>
      </c>
      <c r="BA4" s="6">
        <v>12.22</v>
      </c>
      <c r="BB4" s="6">
        <v>78.7</v>
      </c>
      <c r="BC4" s="6">
        <v>123.34</v>
      </c>
      <c r="BD4" s="6">
        <v>16.2</v>
      </c>
      <c r="BE4" s="6">
        <v>20</v>
      </c>
      <c r="BF4" s="6">
        <v>16.7</v>
      </c>
      <c r="BG4" s="6">
        <v>1833.68</v>
      </c>
      <c r="BH4" s="6">
        <v>13.9</v>
      </c>
      <c r="BI4" s="6">
        <v>39.22</v>
      </c>
      <c r="BJ4" s="6">
        <v>25</v>
      </c>
      <c r="BK4" s="6">
        <v>60</v>
      </c>
      <c r="BL4" s="6">
        <v>14.7</v>
      </c>
      <c r="BM4" s="6">
        <v>7.32</v>
      </c>
      <c r="BN4" s="6">
        <v>41.7</v>
      </c>
      <c r="BO4" s="6">
        <v>607.80999999999995</v>
      </c>
      <c r="BP4" s="6">
        <v>6.4</v>
      </c>
      <c r="BQ4" s="6">
        <v>178.9</v>
      </c>
      <c r="BR4" s="6">
        <v>18.399999999999999</v>
      </c>
      <c r="BS4" s="6">
        <v>60</v>
      </c>
      <c r="BT4" s="6">
        <v>14.7</v>
      </c>
      <c r="BU4" s="6">
        <v>245.57</v>
      </c>
      <c r="BV4" s="6">
        <v>7.8</v>
      </c>
      <c r="BW4" s="6">
        <v>128.9</v>
      </c>
      <c r="BX4" s="6">
        <v>9.1</v>
      </c>
      <c r="BY4" s="6">
        <v>43.34</v>
      </c>
      <c r="BZ4" s="6">
        <v>20.399999999999999</v>
      </c>
      <c r="CA4" s="6">
        <v>7.78</v>
      </c>
      <c r="CB4" s="6">
        <v>49.5</v>
      </c>
      <c r="CC4" s="6">
        <v>23.33</v>
      </c>
      <c r="CD4" s="6">
        <v>85.7</v>
      </c>
      <c r="CE4" s="6">
        <v>16.670000000000002</v>
      </c>
      <c r="CF4" s="6">
        <v>69.3</v>
      </c>
      <c r="CG4" s="6">
        <v>5.56</v>
      </c>
      <c r="CH4" s="6">
        <v>91.6</v>
      </c>
      <c r="CI4" s="6">
        <v>1.1100000000000001</v>
      </c>
      <c r="CJ4" s="6">
        <v>173.2</v>
      </c>
      <c r="CK4" s="6">
        <v>6.66</v>
      </c>
      <c r="CL4" s="6">
        <v>86.6</v>
      </c>
      <c r="CM4" s="6">
        <v>1.1100000000000001</v>
      </c>
      <c r="CN4" s="6">
        <v>173.2</v>
      </c>
      <c r="CO4" s="6">
        <v>13.33</v>
      </c>
      <c r="CP4" s="6">
        <v>43.3</v>
      </c>
      <c r="CQ4" s="6">
        <v>5.55</v>
      </c>
      <c r="CR4" s="6">
        <v>124.9</v>
      </c>
      <c r="CS4" s="6">
        <v>15.56</v>
      </c>
      <c r="CT4" s="6">
        <v>53.9</v>
      </c>
      <c r="CU4" s="6">
        <v>10</v>
      </c>
      <c r="CV4" s="6">
        <v>66.7</v>
      </c>
      <c r="CW4" s="6">
        <v>7.78</v>
      </c>
      <c r="CX4" s="6">
        <v>24.7</v>
      </c>
      <c r="CY4" s="6">
        <v>1.1100000000000001</v>
      </c>
      <c r="CZ4" s="6">
        <v>173.2</v>
      </c>
      <c r="DA4" s="6">
        <v>10</v>
      </c>
      <c r="DB4" s="6">
        <v>33.299999999999997</v>
      </c>
      <c r="DC4" s="6">
        <v>5.56</v>
      </c>
      <c r="DD4" s="6">
        <v>91.6</v>
      </c>
      <c r="DE4" s="6">
        <v>11.11</v>
      </c>
      <c r="DF4" s="6">
        <v>86.6</v>
      </c>
      <c r="DG4" s="6">
        <v>3.33</v>
      </c>
      <c r="DH4" s="6">
        <v>0</v>
      </c>
      <c r="DI4" s="6">
        <v>4.45</v>
      </c>
      <c r="DJ4" s="6">
        <v>86.6</v>
      </c>
      <c r="DK4" s="6">
        <v>0</v>
      </c>
      <c r="DL4" s="6" t="s">
        <v>108</v>
      </c>
      <c r="DM4" s="6">
        <v>15.56</v>
      </c>
      <c r="DN4" s="6">
        <v>99</v>
      </c>
      <c r="DO4" s="6">
        <v>2.2200000000000002</v>
      </c>
      <c r="DP4" s="6">
        <v>173.2</v>
      </c>
      <c r="DQ4" s="6">
        <v>30</v>
      </c>
      <c r="DR4" s="6">
        <v>22.2</v>
      </c>
      <c r="DS4" s="6">
        <v>18.89</v>
      </c>
      <c r="DT4" s="6">
        <v>36.700000000000003</v>
      </c>
      <c r="DU4" s="6">
        <v>19.61</v>
      </c>
      <c r="DV4" s="6">
        <v>100</v>
      </c>
      <c r="DW4" s="6">
        <v>3.27</v>
      </c>
      <c r="DX4" s="6">
        <v>173.2</v>
      </c>
      <c r="DY4" s="6">
        <v>1735.74</v>
      </c>
      <c r="DZ4" s="6">
        <v>6.9</v>
      </c>
      <c r="EA4" s="6">
        <v>474.47</v>
      </c>
      <c r="EB4" s="6">
        <v>2.9</v>
      </c>
      <c r="EC4" s="6">
        <v>344.46</v>
      </c>
      <c r="ED4" s="6">
        <v>7.9</v>
      </c>
      <c r="EE4" s="6">
        <v>158360.29999999999</v>
      </c>
      <c r="EF4" s="6">
        <v>0</v>
      </c>
      <c r="EG4" s="6">
        <v>386748.14</v>
      </c>
      <c r="EH4" s="6">
        <v>0.4</v>
      </c>
      <c r="EI4" s="6">
        <v>35960.300000000003</v>
      </c>
      <c r="EJ4" s="6">
        <v>2.2999999999999998</v>
      </c>
      <c r="EK4" s="6">
        <v>544009.04</v>
      </c>
      <c r="EL4" s="6">
        <v>0.3</v>
      </c>
      <c r="EM4" s="6">
        <v>54955.06</v>
      </c>
      <c r="EN4" s="6">
        <v>1.7</v>
      </c>
      <c r="EO4" s="6">
        <v>2686162.96</v>
      </c>
      <c r="EP4" s="6">
        <v>0.5</v>
      </c>
      <c r="EQ4" s="6">
        <v>1500099.94</v>
      </c>
      <c r="ER4" s="6">
        <v>1.4</v>
      </c>
      <c r="ES4" s="6">
        <v>2904368.15</v>
      </c>
      <c r="ET4" s="6">
        <v>0.3</v>
      </c>
      <c r="EU4" s="6">
        <v>597593.01</v>
      </c>
      <c r="EV4" s="6">
        <v>0.8</v>
      </c>
      <c r="EW4" s="6">
        <v>1428275.48</v>
      </c>
      <c r="EX4" s="6">
        <v>0.3</v>
      </c>
      <c r="EY4" s="6">
        <v>1885041.43</v>
      </c>
      <c r="EZ4" s="6">
        <v>1.1000000000000001</v>
      </c>
      <c r="FA4" s="6">
        <v>1833609.5</v>
      </c>
      <c r="FB4" s="6">
        <v>1.5</v>
      </c>
    </row>
    <row r="5" spans="1:158" ht="17.25">
      <c r="A5" t="s">
        <v>7</v>
      </c>
      <c r="B5">
        <v>2</v>
      </c>
      <c r="C5" s="2" t="s">
        <v>8</v>
      </c>
      <c r="D5">
        <v>1</v>
      </c>
      <c r="E5" s="6">
        <v>386.69</v>
      </c>
      <c r="F5" s="6">
        <v>5.7</v>
      </c>
      <c r="G5" s="6">
        <v>10046.969999999999</v>
      </c>
      <c r="H5" s="6">
        <v>2.8</v>
      </c>
      <c r="I5" s="6">
        <v>347058.1</v>
      </c>
      <c r="J5" s="6">
        <v>0.3</v>
      </c>
      <c r="K5" s="6">
        <v>5988.88</v>
      </c>
      <c r="L5" s="6">
        <v>5.9</v>
      </c>
      <c r="M5" s="6">
        <v>663376.21</v>
      </c>
      <c r="N5" s="6">
        <v>1.3</v>
      </c>
      <c r="O5" s="6">
        <v>3202.7</v>
      </c>
      <c r="P5" s="6">
        <v>2.4</v>
      </c>
      <c r="Q5" s="6">
        <v>420.36</v>
      </c>
      <c r="R5" s="6">
        <v>4.8</v>
      </c>
      <c r="S5" s="6">
        <v>9958.8700000000008</v>
      </c>
      <c r="T5" s="6">
        <v>2.7</v>
      </c>
      <c r="U5" s="6">
        <v>4634.2700000000004</v>
      </c>
      <c r="V5" s="6">
        <v>2.2000000000000002</v>
      </c>
      <c r="W5" s="6">
        <v>70</v>
      </c>
      <c r="X5" s="6">
        <v>33</v>
      </c>
      <c r="Y5" s="6">
        <v>80048.38</v>
      </c>
      <c r="Z5" s="6">
        <v>1.2</v>
      </c>
      <c r="AA5" s="6">
        <v>1032.3</v>
      </c>
      <c r="AB5" s="6">
        <v>2.2999999999999998</v>
      </c>
      <c r="AC5" s="6">
        <v>63.34</v>
      </c>
      <c r="AD5" s="6">
        <v>32.9</v>
      </c>
      <c r="AE5" s="6">
        <v>42.22</v>
      </c>
      <c r="AF5" s="6">
        <v>39.700000000000003</v>
      </c>
      <c r="AG5" s="6">
        <v>845.61</v>
      </c>
      <c r="AH5" s="6">
        <v>8.4</v>
      </c>
      <c r="AI5" s="6">
        <v>1354.18</v>
      </c>
      <c r="AJ5" s="6">
        <v>2.6</v>
      </c>
      <c r="AK5" s="6">
        <v>5529.05</v>
      </c>
      <c r="AL5" s="6">
        <v>1.2</v>
      </c>
      <c r="AM5" s="6">
        <v>36000.870000000003</v>
      </c>
      <c r="AN5" s="6">
        <v>1.6</v>
      </c>
      <c r="AO5" s="6">
        <v>528.91999999999996</v>
      </c>
      <c r="AP5" s="6">
        <v>5.4</v>
      </c>
      <c r="AQ5" s="6">
        <v>590.04</v>
      </c>
      <c r="AR5" s="6">
        <v>8</v>
      </c>
      <c r="AS5" s="6">
        <v>5525.29</v>
      </c>
      <c r="AT5" s="6">
        <v>1</v>
      </c>
      <c r="AU5" s="6">
        <v>2487.56</v>
      </c>
      <c r="AV5" s="6">
        <v>2.2000000000000002</v>
      </c>
      <c r="AW5" s="6">
        <v>11.31</v>
      </c>
      <c r="AX5" s="6">
        <v>18.399999999999999</v>
      </c>
      <c r="AY5" s="6">
        <v>26.61</v>
      </c>
      <c r="AZ5" s="6">
        <v>34</v>
      </c>
      <c r="BA5" s="6">
        <v>43.33</v>
      </c>
      <c r="BB5" s="6">
        <v>20.399999999999999</v>
      </c>
      <c r="BC5" s="6">
        <v>7740.21</v>
      </c>
      <c r="BD5" s="6">
        <v>3.9</v>
      </c>
      <c r="BE5" s="6">
        <v>133.34</v>
      </c>
      <c r="BF5" s="6">
        <v>9</v>
      </c>
      <c r="BG5" s="6">
        <v>7139.95</v>
      </c>
      <c r="BH5" s="6">
        <v>0.4</v>
      </c>
      <c r="BI5" s="6">
        <v>1150.52</v>
      </c>
      <c r="BJ5" s="6">
        <v>4</v>
      </c>
      <c r="BK5" s="6">
        <v>96.67</v>
      </c>
      <c r="BL5" s="6">
        <v>12.4</v>
      </c>
      <c r="BM5" s="6">
        <v>13.64</v>
      </c>
      <c r="BN5" s="6">
        <v>33</v>
      </c>
      <c r="BO5" s="6">
        <v>385.58</v>
      </c>
      <c r="BP5" s="6">
        <v>7.7</v>
      </c>
      <c r="BQ5" s="6">
        <v>1140.0999999999999</v>
      </c>
      <c r="BR5" s="6">
        <v>10.6</v>
      </c>
      <c r="BS5" s="6">
        <v>365.58</v>
      </c>
      <c r="BT5" s="6">
        <v>14.5</v>
      </c>
      <c r="BU5" s="6">
        <v>1422.39</v>
      </c>
      <c r="BV5" s="6">
        <v>8.8000000000000007</v>
      </c>
      <c r="BW5" s="6">
        <v>685.6</v>
      </c>
      <c r="BX5" s="6">
        <v>7.1</v>
      </c>
      <c r="BY5" s="6">
        <v>827.83</v>
      </c>
      <c r="BZ5" s="6">
        <v>3.6</v>
      </c>
      <c r="CA5" s="6">
        <v>334.46</v>
      </c>
      <c r="CB5" s="6">
        <v>13.3</v>
      </c>
      <c r="CC5" s="6">
        <v>207.79</v>
      </c>
      <c r="CD5" s="6">
        <v>9.4</v>
      </c>
      <c r="CE5" s="6">
        <v>101.12</v>
      </c>
      <c r="CF5" s="6">
        <v>32.5</v>
      </c>
      <c r="CG5" s="6">
        <v>108.89</v>
      </c>
      <c r="CH5" s="6">
        <v>20.8</v>
      </c>
      <c r="CI5" s="6">
        <v>52.22</v>
      </c>
      <c r="CJ5" s="6">
        <v>24.2</v>
      </c>
      <c r="CK5" s="6">
        <v>363.35</v>
      </c>
      <c r="CL5" s="6">
        <v>15</v>
      </c>
      <c r="CM5" s="6">
        <v>205.56</v>
      </c>
      <c r="CN5" s="6">
        <v>6.6</v>
      </c>
      <c r="CO5" s="6">
        <v>143.34</v>
      </c>
      <c r="CP5" s="6">
        <v>28.3</v>
      </c>
      <c r="CQ5" s="6">
        <v>83.34</v>
      </c>
      <c r="CR5" s="6">
        <v>21.2</v>
      </c>
      <c r="CS5" s="6">
        <v>661.15</v>
      </c>
      <c r="CT5" s="6">
        <v>13.6</v>
      </c>
      <c r="CU5" s="6">
        <v>537.80999999999995</v>
      </c>
      <c r="CV5" s="6">
        <v>3.5</v>
      </c>
      <c r="CW5" s="6">
        <v>180.01</v>
      </c>
      <c r="CX5" s="6">
        <v>1.9</v>
      </c>
      <c r="CY5" s="6">
        <v>124.45</v>
      </c>
      <c r="CZ5" s="6">
        <v>9.4</v>
      </c>
      <c r="DA5" s="6">
        <v>672.27</v>
      </c>
      <c r="DB5" s="6">
        <v>3.8</v>
      </c>
      <c r="DC5" s="6">
        <v>504.47</v>
      </c>
      <c r="DD5" s="6">
        <v>3</v>
      </c>
      <c r="DE5" s="6">
        <v>234.45</v>
      </c>
      <c r="DF5" s="6">
        <v>6.6</v>
      </c>
      <c r="DG5" s="6">
        <v>203.34</v>
      </c>
      <c r="DH5" s="6">
        <v>8.6999999999999993</v>
      </c>
      <c r="DI5" s="6">
        <v>623.37</v>
      </c>
      <c r="DJ5" s="6">
        <v>13.4</v>
      </c>
      <c r="DK5" s="6">
        <v>544.48</v>
      </c>
      <c r="DL5" s="6">
        <v>4.8</v>
      </c>
      <c r="DM5" s="6">
        <v>143.34</v>
      </c>
      <c r="DN5" s="6">
        <v>25.2</v>
      </c>
      <c r="DO5" s="6">
        <v>141.12</v>
      </c>
      <c r="DP5" s="6">
        <v>13</v>
      </c>
      <c r="DQ5" s="6">
        <v>601.15</v>
      </c>
      <c r="DR5" s="6">
        <v>7.4</v>
      </c>
      <c r="DS5" s="6">
        <v>365.58</v>
      </c>
      <c r="DT5" s="6">
        <v>16.399999999999999</v>
      </c>
      <c r="DU5" s="6">
        <v>307.23</v>
      </c>
      <c r="DV5" s="6">
        <v>17.600000000000001</v>
      </c>
      <c r="DW5" s="6">
        <v>22.88</v>
      </c>
      <c r="DX5" s="6">
        <v>24.8</v>
      </c>
      <c r="DY5" s="6">
        <v>2892.66</v>
      </c>
      <c r="DZ5" s="6">
        <v>2.2999999999999998</v>
      </c>
      <c r="EA5" s="6">
        <v>758.95</v>
      </c>
      <c r="EB5" s="6">
        <v>10.6</v>
      </c>
      <c r="EC5" s="6">
        <v>593.37</v>
      </c>
      <c r="ED5" s="6">
        <v>6.3</v>
      </c>
      <c r="EE5" s="6">
        <v>158445.53</v>
      </c>
      <c r="EF5" s="6">
        <v>0.8</v>
      </c>
      <c r="EG5" s="6">
        <v>386283.58</v>
      </c>
      <c r="EH5" s="6">
        <v>0.8</v>
      </c>
      <c r="EI5" s="6">
        <v>36073.85</v>
      </c>
      <c r="EJ5" s="6">
        <v>0.9</v>
      </c>
      <c r="EK5" s="6">
        <v>544315.86</v>
      </c>
      <c r="EL5" s="6">
        <v>0.7</v>
      </c>
      <c r="EM5" s="6">
        <v>55395.6</v>
      </c>
      <c r="EN5" s="6">
        <v>1</v>
      </c>
      <c r="EO5" s="6">
        <v>2662210.9700000002</v>
      </c>
      <c r="EP5" s="6">
        <v>0.5</v>
      </c>
      <c r="EQ5" s="6">
        <v>1500871.71</v>
      </c>
      <c r="ER5" s="6">
        <v>1.7</v>
      </c>
      <c r="ES5" s="6">
        <v>2898083.74</v>
      </c>
      <c r="ET5" s="6">
        <v>0.7</v>
      </c>
      <c r="EU5" s="6">
        <v>595543.38</v>
      </c>
      <c r="EV5" s="6">
        <v>1</v>
      </c>
      <c r="EW5" s="6">
        <v>1430703.17</v>
      </c>
      <c r="EX5" s="6">
        <v>0.2</v>
      </c>
      <c r="EY5" s="6">
        <v>1887135.63</v>
      </c>
      <c r="EZ5" s="6">
        <v>0.7</v>
      </c>
      <c r="FA5" s="6">
        <v>1849565.39</v>
      </c>
      <c r="FB5" s="6">
        <v>0.9</v>
      </c>
    </row>
    <row r="6" spans="1:158" ht="17.25">
      <c r="A6" t="s">
        <v>7</v>
      </c>
      <c r="B6">
        <v>3</v>
      </c>
      <c r="C6" s="2" t="s">
        <v>9</v>
      </c>
      <c r="D6">
        <v>1</v>
      </c>
      <c r="E6" s="6">
        <v>2722.58</v>
      </c>
      <c r="F6" s="6">
        <v>5.3</v>
      </c>
      <c r="G6" s="6">
        <v>25148.52</v>
      </c>
      <c r="H6" s="6">
        <v>2</v>
      </c>
      <c r="I6" s="6">
        <v>3057707.22</v>
      </c>
      <c r="J6" s="6">
        <v>0.3</v>
      </c>
      <c r="K6" s="6">
        <v>51940.99</v>
      </c>
      <c r="L6" s="6">
        <v>2.6</v>
      </c>
      <c r="M6" s="6">
        <v>4145654.8</v>
      </c>
      <c r="N6" s="6">
        <v>0.5</v>
      </c>
      <c r="O6" s="6">
        <v>20043.38</v>
      </c>
      <c r="P6" s="6">
        <v>1</v>
      </c>
      <c r="Q6" s="6">
        <v>477.26</v>
      </c>
      <c r="R6" s="6">
        <v>1.9</v>
      </c>
      <c r="S6" s="6">
        <v>16734.189999999999</v>
      </c>
      <c r="T6" s="6">
        <v>1.7</v>
      </c>
      <c r="U6" s="6">
        <v>20756.86</v>
      </c>
      <c r="V6" s="6">
        <v>0.7</v>
      </c>
      <c r="W6" s="6">
        <v>470.03</v>
      </c>
      <c r="X6" s="6">
        <v>7.9</v>
      </c>
      <c r="Y6" s="6">
        <v>334922.99</v>
      </c>
      <c r="Z6" s="6">
        <v>0.2</v>
      </c>
      <c r="AA6" s="6">
        <v>6543.95</v>
      </c>
      <c r="AB6" s="6">
        <v>2.1</v>
      </c>
      <c r="AC6" s="6">
        <v>534.48</v>
      </c>
      <c r="AD6" s="6">
        <v>4.2</v>
      </c>
      <c r="AE6" s="6">
        <v>187.79</v>
      </c>
      <c r="AF6" s="6">
        <v>19.600000000000001</v>
      </c>
      <c r="AG6" s="6">
        <v>6312.74</v>
      </c>
      <c r="AH6" s="6">
        <v>3.1</v>
      </c>
      <c r="AI6" s="6">
        <v>8976.92</v>
      </c>
      <c r="AJ6" s="6">
        <v>1.7</v>
      </c>
      <c r="AK6" s="6">
        <v>51133.89</v>
      </c>
      <c r="AL6" s="6">
        <v>1.3</v>
      </c>
      <c r="AM6" s="6">
        <v>175543.35</v>
      </c>
      <c r="AN6" s="6">
        <v>1.7</v>
      </c>
      <c r="AO6" s="6">
        <v>3585.03</v>
      </c>
      <c r="AP6" s="6">
        <v>4.8</v>
      </c>
      <c r="AQ6" s="6">
        <v>2335.83</v>
      </c>
      <c r="AR6" s="6">
        <v>2.1</v>
      </c>
      <c r="AS6" s="6">
        <v>9810.82</v>
      </c>
      <c r="AT6" s="6">
        <v>3.4</v>
      </c>
      <c r="AU6" s="6">
        <v>2533.75</v>
      </c>
      <c r="AV6" s="6">
        <v>4.7</v>
      </c>
      <c r="AW6" s="6">
        <v>44.58</v>
      </c>
      <c r="AX6" s="6">
        <v>6.8</v>
      </c>
      <c r="AY6" s="6">
        <v>29.61</v>
      </c>
      <c r="AZ6" s="6">
        <v>7.8</v>
      </c>
      <c r="BA6" s="6">
        <v>118.9</v>
      </c>
      <c r="BB6" s="6">
        <v>16.2</v>
      </c>
      <c r="BC6" s="6">
        <v>74400.56</v>
      </c>
      <c r="BD6" s="6">
        <v>0.3</v>
      </c>
      <c r="BE6" s="6">
        <v>695.6</v>
      </c>
      <c r="BF6" s="6">
        <v>3.4</v>
      </c>
      <c r="BG6" s="6">
        <v>57514.12</v>
      </c>
      <c r="BH6" s="6">
        <v>1.6</v>
      </c>
      <c r="BI6" s="6">
        <v>12304.26</v>
      </c>
      <c r="BJ6" s="6">
        <v>2.7</v>
      </c>
      <c r="BK6" s="6">
        <v>200.01</v>
      </c>
      <c r="BL6" s="6">
        <v>14.8</v>
      </c>
      <c r="BM6" s="6">
        <v>92.82</v>
      </c>
      <c r="BN6" s="6">
        <v>1.1000000000000001</v>
      </c>
      <c r="BO6" s="6">
        <v>1779.07</v>
      </c>
      <c r="BP6" s="6">
        <v>1.7</v>
      </c>
      <c r="BQ6" s="6">
        <v>6373.98</v>
      </c>
      <c r="BR6" s="6">
        <v>2</v>
      </c>
      <c r="BS6" s="6">
        <v>2430.31</v>
      </c>
      <c r="BT6" s="6">
        <v>3.3</v>
      </c>
      <c r="BU6" s="6">
        <v>5902.65</v>
      </c>
      <c r="BV6" s="6">
        <v>2</v>
      </c>
      <c r="BW6" s="6">
        <v>2934.88</v>
      </c>
      <c r="BX6" s="6">
        <v>1.9</v>
      </c>
      <c r="BY6" s="6">
        <v>6436.23</v>
      </c>
      <c r="BZ6" s="6">
        <v>0.8</v>
      </c>
      <c r="CA6" s="6">
        <v>2873.76</v>
      </c>
      <c r="CB6" s="6">
        <v>2.5</v>
      </c>
      <c r="CC6" s="6">
        <v>1160.0999999999999</v>
      </c>
      <c r="CD6" s="6">
        <v>3.2</v>
      </c>
      <c r="CE6" s="6">
        <v>554.48</v>
      </c>
      <c r="CF6" s="6">
        <v>9.6999999999999993</v>
      </c>
      <c r="CG6" s="6">
        <v>1005.64</v>
      </c>
      <c r="CH6" s="6">
        <v>2.9</v>
      </c>
      <c r="CI6" s="6">
        <v>532.26</v>
      </c>
      <c r="CJ6" s="6">
        <v>3.2</v>
      </c>
      <c r="CK6" s="6">
        <v>3441.69</v>
      </c>
      <c r="CL6" s="6">
        <v>2.2000000000000002</v>
      </c>
      <c r="CM6" s="6">
        <v>1982.44</v>
      </c>
      <c r="CN6" s="6">
        <v>2.9</v>
      </c>
      <c r="CO6" s="6">
        <v>1115.6500000000001</v>
      </c>
      <c r="CP6" s="6">
        <v>5.5</v>
      </c>
      <c r="CQ6" s="6">
        <v>832.28</v>
      </c>
      <c r="CR6" s="6">
        <v>6.9</v>
      </c>
      <c r="CS6" s="6">
        <v>6309.5</v>
      </c>
      <c r="CT6" s="6">
        <v>1.5</v>
      </c>
      <c r="CU6" s="6">
        <v>4778.8100000000004</v>
      </c>
      <c r="CV6" s="6">
        <v>1.3</v>
      </c>
      <c r="CW6" s="6">
        <v>1677.95</v>
      </c>
      <c r="CX6" s="6">
        <v>4.7</v>
      </c>
      <c r="CY6" s="6">
        <v>1143.43</v>
      </c>
      <c r="CZ6" s="6">
        <v>2.2999999999999998</v>
      </c>
      <c r="DA6" s="6">
        <v>6213.92</v>
      </c>
      <c r="DB6" s="6">
        <v>3.7</v>
      </c>
      <c r="DC6" s="6">
        <v>4796.6000000000004</v>
      </c>
      <c r="DD6" s="6">
        <v>2.5</v>
      </c>
      <c r="DE6" s="6">
        <v>2039.12</v>
      </c>
      <c r="DF6" s="6">
        <v>3.1</v>
      </c>
      <c r="DG6" s="6">
        <v>1646.83</v>
      </c>
      <c r="DH6" s="6">
        <v>0.6</v>
      </c>
      <c r="DI6" s="6">
        <v>6087.2</v>
      </c>
      <c r="DJ6" s="6">
        <v>1.8</v>
      </c>
      <c r="DK6" s="6">
        <v>5359.06</v>
      </c>
      <c r="DL6" s="6">
        <v>0.4</v>
      </c>
      <c r="DM6" s="6">
        <v>1411.24</v>
      </c>
      <c r="DN6" s="6">
        <v>5.7</v>
      </c>
      <c r="DO6" s="6">
        <v>1266.78</v>
      </c>
      <c r="DP6" s="6">
        <v>3.7</v>
      </c>
      <c r="DQ6" s="6">
        <v>6048.29</v>
      </c>
      <c r="DR6" s="6">
        <v>0.7</v>
      </c>
      <c r="DS6" s="6">
        <v>3455.04</v>
      </c>
      <c r="DT6" s="6">
        <v>2.5</v>
      </c>
      <c r="DU6" s="6">
        <v>3376.66</v>
      </c>
      <c r="DV6" s="6">
        <v>2.2000000000000002</v>
      </c>
      <c r="DW6" s="6">
        <v>91.52</v>
      </c>
      <c r="DX6" s="6">
        <v>30.9</v>
      </c>
      <c r="DY6" s="6">
        <v>3341.68</v>
      </c>
      <c r="DZ6" s="6">
        <v>6.5</v>
      </c>
      <c r="EA6" s="6">
        <v>6149.49</v>
      </c>
      <c r="EB6" s="6">
        <v>2.2999999999999998</v>
      </c>
      <c r="EC6" s="6">
        <v>2653.71</v>
      </c>
      <c r="ED6" s="6">
        <v>2.6</v>
      </c>
      <c r="EE6" s="6">
        <v>161682.75</v>
      </c>
      <c r="EF6" s="6">
        <v>0.6</v>
      </c>
      <c r="EG6" s="6">
        <v>380711.41</v>
      </c>
      <c r="EH6" s="6">
        <v>0.5</v>
      </c>
      <c r="EI6" s="6">
        <v>35415.57</v>
      </c>
      <c r="EJ6" s="6">
        <v>0.3</v>
      </c>
      <c r="EK6" s="6">
        <v>534570.52</v>
      </c>
      <c r="EL6" s="6">
        <v>0.4</v>
      </c>
      <c r="EM6" s="6">
        <v>54724.26</v>
      </c>
      <c r="EN6" s="6">
        <v>2.5</v>
      </c>
      <c r="EO6" s="6">
        <v>2601089.5499999998</v>
      </c>
      <c r="EP6" s="6">
        <v>0.8</v>
      </c>
      <c r="EQ6" s="6">
        <v>1448304.63</v>
      </c>
      <c r="ER6" s="6">
        <v>1.3</v>
      </c>
      <c r="ES6" s="6">
        <v>2838755.51</v>
      </c>
      <c r="ET6" s="6">
        <v>1</v>
      </c>
      <c r="EU6" s="6">
        <v>586484.43000000005</v>
      </c>
      <c r="EV6" s="6">
        <v>1.2</v>
      </c>
      <c r="EW6" s="6">
        <v>1380261.6</v>
      </c>
      <c r="EX6" s="6">
        <v>0.5</v>
      </c>
      <c r="EY6" s="6">
        <v>1830613.76</v>
      </c>
      <c r="EZ6" s="6">
        <v>0.2</v>
      </c>
      <c r="FA6" s="6">
        <v>1805392.4</v>
      </c>
      <c r="FB6" s="6">
        <v>0.4</v>
      </c>
    </row>
    <row r="7" spans="1:158" ht="17.25">
      <c r="A7" t="s">
        <v>7</v>
      </c>
      <c r="B7">
        <v>4</v>
      </c>
      <c r="C7" s="2" t="s">
        <v>10</v>
      </c>
      <c r="D7">
        <v>1</v>
      </c>
      <c r="E7" s="6">
        <v>5506.79</v>
      </c>
      <c r="F7" s="6">
        <v>1.4</v>
      </c>
      <c r="G7" s="6">
        <v>44454.35</v>
      </c>
      <c r="H7" s="6">
        <v>1.8</v>
      </c>
      <c r="I7" s="6">
        <v>6132556.4000000004</v>
      </c>
      <c r="J7" s="6">
        <v>0.4</v>
      </c>
      <c r="K7" s="6">
        <v>103657.73</v>
      </c>
      <c r="L7" s="6">
        <v>1.2</v>
      </c>
      <c r="M7" s="6">
        <v>8224979.4400000004</v>
      </c>
      <c r="N7" s="6">
        <v>0.4</v>
      </c>
      <c r="O7" s="6">
        <v>39183.81</v>
      </c>
      <c r="P7" s="6">
        <v>0.9</v>
      </c>
      <c r="Q7" s="6">
        <v>512.07000000000005</v>
      </c>
      <c r="R7" s="6">
        <v>2</v>
      </c>
      <c r="S7" s="6">
        <v>25323.18</v>
      </c>
      <c r="T7" s="6">
        <v>0.7</v>
      </c>
      <c r="U7" s="6">
        <v>39584.54</v>
      </c>
      <c r="V7" s="6">
        <v>1</v>
      </c>
      <c r="W7" s="6">
        <v>866.73</v>
      </c>
      <c r="X7" s="6">
        <v>12.5</v>
      </c>
      <c r="Y7" s="6">
        <v>640413.27</v>
      </c>
      <c r="Z7" s="6">
        <v>0.4</v>
      </c>
      <c r="AA7" s="6">
        <v>13119.83</v>
      </c>
      <c r="AB7" s="6">
        <v>1.3</v>
      </c>
      <c r="AC7" s="6">
        <v>938.95</v>
      </c>
      <c r="AD7" s="6">
        <v>2.2999999999999998</v>
      </c>
      <c r="AE7" s="6">
        <v>363.35</v>
      </c>
      <c r="AF7" s="6">
        <v>12.8</v>
      </c>
      <c r="AG7" s="6">
        <v>12373.6</v>
      </c>
      <c r="AH7" s="6">
        <v>1.6</v>
      </c>
      <c r="AI7" s="6">
        <v>17731.580000000002</v>
      </c>
      <c r="AJ7" s="6">
        <v>1</v>
      </c>
      <c r="AK7" s="6">
        <v>102871.88</v>
      </c>
      <c r="AL7" s="6">
        <v>0.9</v>
      </c>
      <c r="AM7" s="6">
        <v>340052.5</v>
      </c>
      <c r="AN7" s="6">
        <v>1.5</v>
      </c>
      <c r="AO7" s="6">
        <v>7364.41</v>
      </c>
      <c r="AP7" s="6">
        <v>2.4</v>
      </c>
      <c r="AQ7" s="6">
        <v>4445.3100000000004</v>
      </c>
      <c r="AR7" s="6">
        <v>4</v>
      </c>
      <c r="AS7" s="6">
        <v>15069.19</v>
      </c>
      <c r="AT7" s="6">
        <v>1.2</v>
      </c>
      <c r="AU7" s="6">
        <v>3259.49</v>
      </c>
      <c r="AV7" s="6">
        <v>6.7</v>
      </c>
      <c r="AW7" s="6">
        <v>88.16</v>
      </c>
      <c r="AX7" s="6">
        <v>11</v>
      </c>
      <c r="AY7" s="6">
        <v>33.93</v>
      </c>
      <c r="AZ7" s="6">
        <v>5.0999999999999996</v>
      </c>
      <c r="BA7" s="6">
        <v>237.79</v>
      </c>
      <c r="BB7" s="6">
        <v>10.5</v>
      </c>
      <c r="BC7" s="6">
        <v>149842.71</v>
      </c>
      <c r="BD7" s="6">
        <v>1.5</v>
      </c>
      <c r="BE7" s="6">
        <v>1401.24</v>
      </c>
      <c r="BF7" s="6">
        <v>0.7</v>
      </c>
      <c r="BG7" s="6">
        <v>118836.34</v>
      </c>
      <c r="BH7" s="6">
        <v>1.4</v>
      </c>
      <c r="BI7" s="6">
        <v>25418.09</v>
      </c>
      <c r="BJ7" s="6">
        <v>1.7</v>
      </c>
      <c r="BK7" s="6">
        <v>328.91</v>
      </c>
      <c r="BL7" s="6">
        <v>7.2</v>
      </c>
      <c r="BM7" s="6">
        <v>192.62</v>
      </c>
      <c r="BN7" s="6">
        <v>8.1</v>
      </c>
      <c r="BO7" s="6">
        <v>3356.1</v>
      </c>
      <c r="BP7" s="6">
        <v>3.5</v>
      </c>
      <c r="BQ7" s="6">
        <v>12530.73</v>
      </c>
      <c r="BR7" s="6">
        <v>1.4</v>
      </c>
      <c r="BS7" s="6">
        <v>4603.17</v>
      </c>
      <c r="BT7" s="6">
        <v>1.8</v>
      </c>
      <c r="BU7" s="6">
        <v>11733.33</v>
      </c>
      <c r="BV7" s="6">
        <v>1.4</v>
      </c>
      <c r="BW7" s="6">
        <v>5620.28</v>
      </c>
      <c r="BX7" s="6">
        <v>2.4</v>
      </c>
      <c r="BY7" s="6">
        <v>13254.79</v>
      </c>
      <c r="BZ7" s="6">
        <v>2.2999999999999998</v>
      </c>
      <c r="CA7" s="6">
        <v>5708.09</v>
      </c>
      <c r="CB7" s="6">
        <v>4.5</v>
      </c>
      <c r="CC7" s="6">
        <v>2265.84</v>
      </c>
      <c r="CD7" s="6">
        <v>1.8</v>
      </c>
      <c r="CE7" s="6">
        <v>1114.54</v>
      </c>
      <c r="CF7" s="6">
        <v>7.5</v>
      </c>
      <c r="CG7" s="6">
        <v>1946.88</v>
      </c>
      <c r="CH7" s="6">
        <v>1</v>
      </c>
      <c r="CI7" s="6">
        <v>1026.75</v>
      </c>
      <c r="CJ7" s="6">
        <v>7</v>
      </c>
      <c r="CK7" s="6">
        <v>6972.08</v>
      </c>
      <c r="CL7" s="6">
        <v>2.2000000000000002</v>
      </c>
      <c r="CM7" s="6">
        <v>3868.49</v>
      </c>
      <c r="CN7" s="6">
        <v>1</v>
      </c>
      <c r="CO7" s="6">
        <v>2145.81</v>
      </c>
      <c r="CP7" s="6">
        <v>7.2</v>
      </c>
      <c r="CQ7" s="6">
        <v>1675.73</v>
      </c>
      <c r="CR7" s="6">
        <v>2.8</v>
      </c>
      <c r="CS7" s="6">
        <v>12973.44</v>
      </c>
      <c r="CT7" s="6">
        <v>1.4</v>
      </c>
      <c r="CU7" s="6">
        <v>9477.0300000000007</v>
      </c>
      <c r="CV7" s="6">
        <v>1.8</v>
      </c>
      <c r="CW7" s="6">
        <v>3156.04</v>
      </c>
      <c r="CX7" s="6">
        <v>2.6</v>
      </c>
      <c r="CY7" s="6">
        <v>2356.9699999999998</v>
      </c>
      <c r="CZ7" s="6">
        <v>2.6</v>
      </c>
      <c r="DA7" s="6">
        <v>12666.47</v>
      </c>
      <c r="DB7" s="6">
        <v>1.2</v>
      </c>
      <c r="DC7" s="6">
        <v>9718.41</v>
      </c>
      <c r="DD7" s="6">
        <v>2.5</v>
      </c>
      <c r="DE7" s="6">
        <v>4015.2</v>
      </c>
      <c r="DF7" s="6">
        <v>1.4</v>
      </c>
      <c r="DG7" s="6">
        <v>3228.29</v>
      </c>
      <c r="DH7" s="6">
        <v>2.4</v>
      </c>
      <c r="DI7" s="6">
        <v>12476.34</v>
      </c>
      <c r="DJ7" s="6">
        <v>0.8</v>
      </c>
      <c r="DK7" s="6">
        <v>10397.77</v>
      </c>
      <c r="DL7" s="6">
        <v>2.4</v>
      </c>
      <c r="DM7" s="6">
        <v>2773.74</v>
      </c>
      <c r="DN7" s="6">
        <v>5.9</v>
      </c>
      <c r="DO7" s="6">
        <v>2475.88</v>
      </c>
      <c r="DP7" s="6">
        <v>3.7</v>
      </c>
      <c r="DQ7" s="6">
        <v>11953.64</v>
      </c>
      <c r="DR7" s="6">
        <v>2</v>
      </c>
      <c r="DS7" s="6">
        <v>6764.21</v>
      </c>
      <c r="DT7" s="6">
        <v>4.3</v>
      </c>
      <c r="DU7" s="6">
        <v>7140.1</v>
      </c>
      <c r="DV7" s="6">
        <v>6.2</v>
      </c>
      <c r="DW7" s="6">
        <v>163.41999999999999</v>
      </c>
      <c r="DX7" s="6">
        <v>27.1</v>
      </c>
      <c r="DY7" s="6">
        <v>4211.9399999999996</v>
      </c>
      <c r="DZ7" s="6">
        <v>2</v>
      </c>
      <c r="EA7" s="6">
        <v>12239.7</v>
      </c>
      <c r="EB7" s="6">
        <v>1.2</v>
      </c>
      <c r="EC7" s="6">
        <v>5073.43</v>
      </c>
      <c r="ED7" s="6">
        <v>2.2999999999999998</v>
      </c>
      <c r="EE7" s="6">
        <v>164355.59</v>
      </c>
      <c r="EF7" s="6">
        <v>0.1</v>
      </c>
      <c r="EG7" s="6">
        <v>379666.07</v>
      </c>
      <c r="EH7" s="6">
        <v>0.2</v>
      </c>
      <c r="EI7" s="6">
        <v>35530.25</v>
      </c>
      <c r="EJ7" s="6">
        <v>1.2</v>
      </c>
      <c r="EK7" s="6">
        <v>531890.56000000006</v>
      </c>
      <c r="EL7" s="6">
        <v>0.5</v>
      </c>
      <c r="EM7" s="6">
        <v>54271.45</v>
      </c>
      <c r="EN7" s="6">
        <v>1.7</v>
      </c>
      <c r="EO7" s="6">
        <v>2592010.1</v>
      </c>
      <c r="EP7" s="6">
        <v>0.4</v>
      </c>
      <c r="EQ7" s="6">
        <v>1438475.24</v>
      </c>
      <c r="ER7" s="6">
        <v>1.2</v>
      </c>
      <c r="ES7" s="6">
        <v>2812422.28</v>
      </c>
      <c r="ET7" s="6">
        <v>0.1</v>
      </c>
      <c r="EU7" s="6">
        <v>582374.41</v>
      </c>
      <c r="EV7" s="6">
        <v>0.8</v>
      </c>
      <c r="EW7" s="6">
        <v>1371779.77</v>
      </c>
      <c r="EX7" s="6">
        <v>0.5</v>
      </c>
      <c r="EY7" s="6">
        <v>1824341.83</v>
      </c>
      <c r="EZ7" s="6">
        <v>0.4</v>
      </c>
      <c r="FA7" s="6">
        <v>1774815.34</v>
      </c>
      <c r="FB7" s="6">
        <v>0.7</v>
      </c>
    </row>
    <row r="8" spans="1:158" ht="17.25">
      <c r="A8" t="s">
        <v>7</v>
      </c>
      <c r="B8">
        <v>5</v>
      </c>
      <c r="C8" s="2" t="s">
        <v>11</v>
      </c>
      <c r="D8">
        <v>1</v>
      </c>
      <c r="E8" s="6">
        <v>26437.919999999998</v>
      </c>
      <c r="F8" s="6">
        <v>1.8</v>
      </c>
      <c r="G8" s="6">
        <v>207369.05</v>
      </c>
      <c r="H8" s="6">
        <v>1</v>
      </c>
      <c r="I8" s="6">
        <v>30206281.859999999</v>
      </c>
      <c r="J8" s="6">
        <v>0.6</v>
      </c>
      <c r="K8" s="6">
        <v>529277.38</v>
      </c>
      <c r="L8" s="6">
        <v>0.2</v>
      </c>
      <c r="M8" s="6">
        <v>40234864.640000001</v>
      </c>
      <c r="N8" s="6">
        <v>0.6</v>
      </c>
      <c r="O8" s="6">
        <v>198733.2</v>
      </c>
      <c r="P8" s="6">
        <v>0.5</v>
      </c>
      <c r="Q8" s="6">
        <v>836.05</v>
      </c>
      <c r="R8" s="6">
        <v>5.3</v>
      </c>
      <c r="S8" s="6">
        <v>93116.97</v>
      </c>
      <c r="T8" s="6">
        <v>0.6</v>
      </c>
      <c r="U8" s="6">
        <v>188800.34</v>
      </c>
      <c r="V8" s="6">
        <v>0.5</v>
      </c>
      <c r="W8" s="6">
        <v>4554.22</v>
      </c>
      <c r="X8" s="6">
        <v>2.9</v>
      </c>
      <c r="Y8" s="6">
        <v>2984100.48</v>
      </c>
      <c r="Z8" s="6">
        <v>0.5</v>
      </c>
      <c r="AA8" s="6">
        <v>64832.1</v>
      </c>
      <c r="AB8" s="6">
        <v>1.1000000000000001</v>
      </c>
      <c r="AC8" s="6">
        <v>5186.67</v>
      </c>
      <c r="AD8" s="6">
        <v>1.6</v>
      </c>
      <c r="AE8" s="6">
        <v>1669.04</v>
      </c>
      <c r="AF8" s="6">
        <v>6.2</v>
      </c>
      <c r="AG8" s="6">
        <v>62991.25</v>
      </c>
      <c r="AH8" s="6">
        <v>1.8</v>
      </c>
      <c r="AI8" s="6">
        <v>87102.84</v>
      </c>
      <c r="AJ8" s="6">
        <v>1.2</v>
      </c>
      <c r="AK8" s="6">
        <v>514352.35</v>
      </c>
      <c r="AL8" s="6">
        <v>0.5</v>
      </c>
      <c r="AM8" s="6">
        <v>1673223.01</v>
      </c>
      <c r="AN8" s="6">
        <v>1</v>
      </c>
      <c r="AO8" s="6">
        <v>36185.949999999997</v>
      </c>
      <c r="AP8" s="6">
        <v>0.7</v>
      </c>
      <c r="AQ8" s="6">
        <v>20623.43</v>
      </c>
      <c r="AR8" s="6">
        <v>2.2999999999999998</v>
      </c>
      <c r="AS8" s="6">
        <v>59962.99</v>
      </c>
      <c r="AT8" s="6">
        <v>1.1000000000000001</v>
      </c>
      <c r="AU8" s="6">
        <v>9139.67</v>
      </c>
      <c r="AV8" s="6">
        <v>2.7</v>
      </c>
      <c r="AW8" s="6">
        <v>456.44</v>
      </c>
      <c r="AX8" s="6">
        <v>2.5</v>
      </c>
      <c r="AY8" s="6">
        <v>76.510000000000005</v>
      </c>
      <c r="AZ8" s="6">
        <v>8.4</v>
      </c>
      <c r="BA8" s="6">
        <v>1108.98</v>
      </c>
      <c r="BB8" s="6">
        <v>11.7</v>
      </c>
      <c r="BC8" s="6">
        <v>754796.34</v>
      </c>
      <c r="BD8" s="6">
        <v>0.4</v>
      </c>
      <c r="BE8" s="6">
        <v>6823.03</v>
      </c>
      <c r="BF8" s="6">
        <v>0.8</v>
      </c>
      <c r="BG8" s="6">
        <v>625091.16</v>
      </c>
      <c r="BH8" s="6">
        <v>1.2</v>
      </c>
      <c r="BI8" s="6">
        <v>121947.66</v>
      </c>
      <c r="BJ8" s="6">
        <v>1.1000000000000001</v>
      </c>
      <c r="BK8" s="6">
        <v>1550.14</v>
      </c>
      <c r="BL8" s="6">
        <v>4.8</v>
      </c>
      <c r="BM8" s="6">
        <v>886.93</v>
      </c>
      <c r="BN8" s="6">
        <v>3.7</v>
      </c>
      <c r="BO8" s="6">
        <v>16648.61</v>
      </c>
      <c r="BP8" s="6">
        <v>1.2</v>
      </c>
      <c r="BQ8" s="6">
        <v>60770.16</v>
      </c>
      <c r="BR8" s="6">
        <v>1.5</v>
      </c>
      <c r="BS8" s="6">
        <v>23176.27</v>
      </c>
      <c r="BT8" s="6">
        <v>0.2</v>
      </c>
      <c r="BU8" s="6">
        <v>56263.92</v>
      </c>
      <c r="BV8" s="6">
        <v>1.2</v>
      </c>
      <c r="BW8" s="6">
        <v>27985.47</v>
      </c>
      <c r="BX8" s="6">
        <v>1.3</v>
      </c>
      <c r="BY8" s="6">
        <v>65129.89</v>
      </c>
      <c r="BZ8" s="6">
        <v>0.8</v>
      </c>
      <c r="CA8" s="6">
        <v>28916.33</v>
      </c>
      <c r="CB8" s="6">
        <v>0.7</v>
      </c>
      <c r="CC8" s="6">
        <v>11316.28</v>
      </c>
      <c r="CD8" s="6">
        <v>2.1</v>
      </c>
      <c r="CE8" s="6">
        <v>5518.01</v>
      </c>
      <c r="CF8" s="6">
        <v>1.5</v>
      </c>
      <c r="CG8" s="6">
        <v>9618.26</v>
      </c>
      <c r="CH8" s="6">
        <v>2.2999999999999998</v>
      </c>
      <c r="CI8" s="6">
        <v>5062.24</v>
      </c>
      <c r="CJ8" s="6">
        <v>1.4</v>
      </c>
      <c r="CK8" s="6">
        <v>33815.96</v>
      </c>
      <c r="CL8" s="6">
        <v>0.7</v>
      </c>
      <c r="CM8" s="6">
        <v>19679.54</v>
      </c>
      <c r="CN8" s="6">
        <v>1.5</v>
      </c>
      <c r="CO8" s="6">
        <v>10655.77</v>
      </c>
      <c r="CP8" s="6">
        <v>2.6</v>
      </c>
      <c r="CQ8" s="6">
        <v>8267.2999999999993</v>
      </c>
      <c r="CR8" s="6">
        <v>1.4</v>
      </c>
      <c r="CS8" s="6">
        <v>64482.73</v>
      </c>
      <c r="CT8" s="6">
        <v>1.5</v>
      </c>
      <c r="CU8" s="6">
        <v>47400.84</v>
      </c>
      <c r="CV8" s="6">
        <v>0.6</v>
      </c>
      <c r="CW8" s="6">
        <v>15364.95</v>
      </c>
      <c r="CX8" s="6">
        <v>1.3</v>
      </c>
      <c r="CY8" s="6">
        <v>11656.65</v>
      </c>
      <c r="CZ8" s="6">
        <v>0.8</v>
      </c>
      <c r="DA8" s="6">
        <v>61693.42</v>
      </c>
      <c r="DB8" s="6">
        <v>0.7</v>
      </c>
      <c r="DC8" s="6">
        <v>48546.52</v>
      </c>
      <c r="DD8" s="6">
        <v>1.2</v>
      </c>
      <c r="DE8" s="6">
        <v>20188.310000000001</v>
      </c>
      <c r="DF8" s="6">
        <v>1.7</v>
      </c>
      <c r="DG8" s="6">
        <v>16322.82</v>
      </c>
      <c r="DH8" s="6">
        <v>1.9</v>
      </c>
      <c r="DI8" s="6">
        <v>61292.02</v>
      </c>
      <c r="DJ8" s="6">
        <v>0.7</v>
      </c>
      <c r="DK8" s="6">
        <v>53772.28</v>
      </c>
      <c r="DL8" s="6">
        <v>0.9</v>
      </c>
      <c r="DM8" s="6">
        <v>13618.63</v>
      </c>
      <c r="DN8" s="6">
        <v>1.8</v>
      </c>
      <c r="DO8" s="6">
        <v>12523.05</v>
      </c>
      <c r="DP8" s="6">
        <v>1.4</v>
      </c>
      <c r="DQ8" s="6">
        <v>58873.72</v>
      </c>
      <c r="DR8" s="6">
        <v>1.1000000000000001</v>
      </c>
      <c r="DS8" s="6">
        <v>34139.56</v>
      </c>
      <c r="DT8" s="6">
        <v>1.3</v>
      </c>
      <c r="DU8" s="6">
        <v>34781.410000000003</v>
      </c>
      <c r="DV8" s="6">
        <v>2.9</v>
      </c>
      <c r="DW8" s="6">
        <v>562.24</v>
      </c>
      <c r="DX8" s="6">
        <v>15.1</v>
      </c>
      <c r="DY8" s="6">
        <v>14088.19</v>
      </c>
      <c r="DZ8" s="6">
        <v>3</v>
      </c>
      <c r="EA8" s="6">
        <v>62123.44</v>
      </c>
      <c r="EB8" s="6">
        <v>0.6</v>
      </c>
      <c r="EC8" s="6">
        <v>23927.64</v>
      </c>
      <c r="ED8" s="6">
        <v>1.2</v>
      </c>
      <c r="EE8" s="6">
        <v>167130.03</v>
      </c>
      <c r="EF8" s="6">
        <v>0.9</v>
      </c>
      <c r="EG8" s="6">
        <v>377180.89</v>
      </c>
      <c r="EH8" s="6">
        <v>1.1000000000000001</v>
      </c>
      <c r="EI8" s="6">
        <v>35192</v>
      </c>
      <c r="EJ8" s="6">
        <v>5.5</v>
      </c>
      <c r="EK8" s="6">
        <v>529589.97</v>
      </c>
      <c r="EL8" s="6">
        <v>0.7</v>
      </c>
      <c r="EM8" s="6">
        <v>53379.61</v>
      </c>
      <c r="EN8" s="6">
        <v>4.0999999999999996</v>
      </c>
      <c r="EO8" s="6">
        <v>2566660.7999999998</v>
      </c>
      <c r="EP8" s="6">
        <v>0.7</v>
      </c>
      <c r="EQ8" s="6">
        <v>1398701.47</v>
      </c>
      <c r="ER8" s="6">
        <v>4.8</v>
      </c>
      <c r="ES8" s="6">
        <v>2818419.16</v>
      </c>
      <c r="ET8" s="6">
        <v>1.3</v>
      </c>
      <c r="EU8" s="6">
        <v>573770.28</v>
      </c>
      <c r="EV8" s="6">
        <v>5.0999999999999996</v>
      </c>
      <c r="EW8" s="6">
        <v>1364947.25</v>
      </c>
      <c r="EX8" s="6">
        <v>0.8</v>
      </c>
      <c r="EY8" s="6">
        <v>1787977.39</v>
      </c>
      <c r="EZ8" s="6">
        <v>5</v>
      </c>
      <c r="FA8" s="6">
        <v>1737497.86</v>
      </c>
      <c r="FB8" s="6">
        <v>5.0999999999999996</v>
      </c>
    </row>
    <row r="9" spans="1:158" ht="17.25">
      <c r="A9" t="s">
        <v>4</v>
      </c>
      <c r="B9">
        <v>6</v>
      </c>
      <c r="C9" s="2" t="s">
        <v>12</v>
      </c>
      <c r="D9">
        <v>1</v>
      </c>
      <c r="E9" s="6">
        <v>251633.63</v>
      </c>
      <c r="F9" s="6">
        <v>0.3</v>
      </c>
      <c r="G9" s="6">
        <v>2193459.75</v>
      </c>
      <c r="H9" s="6">
        <v>0.5</v>
      </c>
      <c r="I9" s="6">
        <v>309213839.39999998</v>
      </c>
      <c r="J9" s="6">
        <v>1.3</v>
      </c>
      <c r="K9" s="6">
        <v>5665516.5899999999</v>
      </c>
      <c r="L9" s="6">
        <v>0.3</v>
      </c>
      <c r="M9" s="6">
        <v>413470216.08999997</v>
      </c>
      <c r="N9" s="6">
        <v>0.7</v>
      </c>
      <c r="O9" s="6">
        <v>2131784.86</v>
      </c>
      <c r="P9" s="6">
        <v>0.2</v>
      </c>
      <c r="Q9" s="6">
        <v>4960.12</v>
      </c>
      <c r="R9" s="6">
        <v>2.7</v>
      </c>
      <c r="S9" s="6">
        <v>916084.05</v>
      </c>
      <c r="T9" s="6">
        <v>0.3</v>
      </c>
      <c r="U9" s="6">
        <v>1919219.19</v>
      </c>
      <c r="V9" s="6">
        <v>0.9</v>
      </c>
      <c r="W9" s="6">
        <v>47999.14</v>
      </c>
      <c r="X9" s="6">
        <v>0.9</v>
      </c>
      <c r="Y9" s="6">
        <v>30214354.829999998</v>
      </c>
      <c r="Z9" s="6">
        <v>1.5</v>
      </c>
      <c r="AA9" s="6">
        <v>689736.12</v>
      </c>
      <c r="AB9" s="6">
        <v>0.7</v>
      </c>
      <c r="AC9" s="6">
        <v>54425.61</v>
      </c>
      <c r="AD9" s="6">
        <v>1.6</v>
      </c>
      <c r="AE9" s="6">
        <v>19481.66</v>
      </c>
      <c r="AF9" s="6">
        <v>2</v>
      </c>
      <c r="AG9" s="6">
        <v>679950.96</v>
      </c>
      <c r="AH9" s="6">
        <v>0.9</v>
      </c>
      <c r="AI9" s="6">
        <v>932559.15</v>
      </c>
      <c r="AJ9" s="6">
        <v>0.5</v>
      </c>
      <c r="AK9" s="6">
        <v>5601624.0899999999</v>
      </c>
      <c r="AL9" s="6">
        <v>0.9</v>
      </c>
      <c r="AM9" s="6">
        <v>17717174.460000001</v>
      </c>
      <c r="AN9" s="6">
        <v>0.6</v>
      </c>
      <c r="AO9" s="6">
        <v>386486.97</v>
      </c>
      <c r="AP9" s="6">
        <v>0.5</v>
      </c>
      <c r="AQ9" s="6">
        <v>212654.36</v>
      </c>
      <c r="AR9" s="6">
        <v>0.6</v>
      </c>
      <c r="AS9" s="6">
        <v>588099.55000000005</v>
      </c>
      <c r="AT9" s="6">
        <v>0.4</v>
      </c>
      <c r="AU9" s="6">
        <v>81346.460000000006</v>
      </c>
      <c r="AV9" s="6">
        <v>0.7</v>
      </c>
      <c r="AW9" s="6">
        <v>4602.93</v>
      </c>
      <c r="AX9" s="6">
        <v>0.7</v>
      </c>
      <c r="AY9" s="6">
        <v>605.14</v>
      </c>
      <c r="AZ9" s="6">
        <v>6.6</v>
      </c>
      <c r="BA9" s="6">
        <v>11966.67</v>
      </c>
      <c r="BB9" s="6">
        <v>0.2</v>
      </c>
      <c r="BC9" s="6">
        <v>8125487.79</v>
      </c>
      <c r="BD9" s="6">
        <v>0.2</v>
      </c>
      <c r="BE9" s="6">
        <v>73610.94</v>
      </c>
      <c r="BF9" s="6">
        <v>1</v>
      </c>
      <c r="BG9" s="6">
        <v>6673199.29</v>
      </c>
      <c r="BH9" s="6">
        <v>0.9</v>
      </c>
      <c r="BI9" s="6">
        <v>1289511.21</v>
      </c>
      <c r="BJ9" s="6">
        <v>2</v>
      </c>
      <c r="BK9" s="6">
        <v>16256.72</v>
      </c>
      <c r="BL9" s="6">
        <v>0.6</v>
      </c>
      <c r="BM9" s="6">
        <v>9417.81</v>
      </c>
      <c r="BN9" s="6">
        <v>0.9</v>
      </c>
      <c r="BO9" s="6">
        <v>176971.83</v>
      </c>
      <c r="BP9" s="6">
        <v>0.8</v>
      </c>
      <c r="BQ9" s="6">
        <v>627420.96</v>
      </c>
      <c r="BR9" s="6">
        <v>0.6</v>
      </c>
      <c r="BS9" s="6">
        <v>246662.09</v>
      </c>
      <c r="BT9" s="6">
        <v>1</v>
      </c>
      <c r="BU9" s="6">
        <v>576207.78</v>
      </c>
      <c r="BV9" s="6">
        <v>0.4</v>
      </c>
      <c r="BW9" s="6">
        <v>295749.34999999998</v>
      </c>
      <c r="BX9" s="6">
        <v>0.4</v>
      </c>
      <c r="BY9" s="6">
        <v>670413.12</v>
      </c>
      <c r="BZ9" s="6">
        <v>0.7</v>
      </c>
      <c r="CA9" s="6">
        <v>309027.36</v>
      </c>
      <c r="CB9" s="6">
        <v>0.3</v>
      </c>
      <c r="CC9" s="6">
        <v>116478.6</v>
      </c>
      <c r="CD9" s="6">
        <v>1</v>
      </c>
      <c r="CE9" s="6">
        <v>59738.32</v>
      </c>
      <c r="CF9" s="6">
        <v>0.6</v>
      </c>
      <c r="CG9" s="6">
        <v>101000.82</v>
      </c>
      <c r="CH9" s="6">
        <v>1</v>
      </c>
      <c r="CI9" s="6">
        <v>53244.35</v>
      </c>
      <c r="CJ9" s="6">
        <v>0.6</v>
      </c>
      <c r="CK9" s="6">
        <v>353754.74</v>
      </c>
      <c r="CL9" s="6">
        <v>0.7</v>
      </c>
      <c r="CM9" s="6">
        <v>210746.07</v>
      </c>
      <c r="CN9" s="6">
        <v>0.3</v>
      </c>
      <c r="CO9" s="6">
        <v>110225.14</v>
      </c>
      <c r="CP9" s="6">
        <v>0.7</v>
      </c>
      <c r="CQ9" s="6">
        <v>86732.11</v>
      </c>
      <c r="CR9" s="6">
        <v>0.6</v>
      </c>
      <c r="CS9" s="6">
        <v>670517.30000000005</v>
      </c>
      <c r="CT9" s="6">
        <v>0.5</v>
      </c>
      <c r="CU9" s="6">
        <v>507301.27</v>
      </c>
      <c r="CV9" s="6">
        <v>0.3</v>
      </c>
      <c r="CW9" s="6">
        <v>160723.94</v>
      </c>
      <c r="CX9" s="6">
        <v>1</v>
      </c>
      <c r="CY9" s="6">
        <v>123951.97</v>
      </c>
      <c r="CZ9" s="6">
        <v>0.2</v>
      </c>
      <c r="DA9" s="6">
        <v>644988.5</v>
      </c>
      <c r="DB9" s="6">
        <v>0.6</v>
      </c>
      <c r="DC9" s="6">
        <v>517029.5</v>
      </c>
      <c r="DD9" s="6">
        <v>0.4</v>
      </c>
      <c r="DE9" s="6">
        <v>211222.37</v>
      </c>
      <c r="DF9" s="6">
        <v>0.1</v>
      </c>
      <c r="DG9" s="6">
        <v>174947.42</v>
      </c>
      <c r="DH9" s="6">
        <v>0.2</v>
      </c>
      <c r="DI9" s="6">
        <v>639692.22</v>
      </c>
      <c r="DJ9" s="6">
        <v>0.7</v>
      </c>
      <c r="DK9" s="6">
        <v>569549.32999999996</v>
      </c>
      <c r="DL9" s="6">
        <v>0.2</v>
      </c>
      <c r="DM9" s="6">
        <v>140681.26999999999</v>
      </c>
      <c r="DN9" s="6">
        <v>0.8</v>
      </c>
      <c r="DO9" s="6">
        <v>133400.37</v>
      </c>
      <c r="DP9" s="6">
        <v>0.9</v>
      </c>
      <c r="DQ9" s="6">
        <v>617830.29</v>
      </c>
      <c r="DR9" s="6">
        <v>0.9</v>
      </c>
      <c r="DS9" s="6">
        <v>365986.76</v>
      </c>
      <c r="DT9" s="6">
        <v>0.5</v>
      </c>
      <c r="DU9" s="6">
        <v>394293.57</v>
      </c>
      <c r="DV9" s="6">
        <v>1.3</v>
      </c>
      <c r="DW9" s="6">
        <v>11408.37</v>
      </c>
      <c r="DX9" s="6">
        <v>2.4</v>
      </c>
      <c r="DY9" s="6">
        <v>127893.56</v>
      </c>
      <c r="DZ9" s="6">
        <v>0.3</v>
      </c>
      <c r="EA9" s="6">
        <v>661583.66</v>
      </c>
      <c r="EB9" s="6">
        <v>0.5</v>
      </c>
      <c r="EC9" s="6">
        <v>251344.06</v>
      </c>
      <c r="ED9" s="6">
        <v>0.9</v>
      </c>
      <c r="EE9" s="6">
        <v>162646.85</v>
      </c>
      <c r="EF9" s="6">
        <v>1.1000000000000001</v>
      </c>
      <c r="EG9" s="6">
        <v>389306.52</v>
      </c>
      <c r="EH9" s="6">
        <v>0.3</v>
      </c>
      <c r="EI9" s="6">
        <v>39496.339999999997</v>
      </c>
      <c r="EJ9" s="6">
        <v>1</v>
      </c>
      <c r="EK9" s="6">
        <v>544912.86</v>
      </c>
      <c r="EL9" s="6">
        <v>0.2</v>
      </c>
      <c r="EM9" s="6">
        <v>59242.64</v>
      </c>
      <c r="EN9" s="6">
        <v>0.9</v>
      </c>
      <c r="EO9" s="6">
        <v>2681840.7200000002</v>
      </c>
      <c r="EP9" s="6">
        <v>1.2</v>
      </c>
      <c r="EQ9" s="6">
        <v>1588722.27</v>
      </c>
      <c r="ER9" s="6">
        <v>0.3</v>
      </c>
      <c r="ES9" s="6">
        <v>2986728.04</v>
      </c>
      <c r="ET9" s="6">
        <v>1.4</v>
      </c>
      <c r="EU9" s="6">
        <v>621142.93999999994</v>
      </c>
      <c r="EV9" s="6">
        <v>0.4</v>
      </c>
      <c r="EW9" s="6">
        <v>1416843.69</v>
      </c>
      <c r="EX9" s="6">
        <v>0.7</v>
      </c>
      <c r="EY9" s="6">
        <v>2033718.22</v>
      </c>
      <c r="EZ9" s="6">
        <v>0.6</v>
      </c>
      <c r="FA9" s="6">
        <v>1890427.46</v>
      </c>
      <c r="FB9" s="6">
        <v>0.3</v>
      </c>
    </row>
    <row r="10" spans="1:158" ht="17.25">
      <c r="A10" t="s">
        <v>7</v>
      </c>
      <c r="B10">
        <v>7</v>
      </c>
      <c r="C10" s="2" t="s">
        <v>13</v>
      </c>
      <c r="D10">
        <v>1</v>
      </c>
      <c r="E10" s="6">
        <v>472903.88</v>
      </c>
      <c r="F10" s="6">
        <v>0.6</v>
      </c>
      <c r="G10" s="6">
        <v>4548341.72</v>
      </c>
      <c r="H10" s="6">
        <v>0.7</v>
      </c>
      <c r="I10" s="6">
        <v>633170815.25999999</v>
      </c>
      <c r="J10" s="6">
        <v>0.7</v>
      </c>
      <c r="K10" s="6">
        <v>11707124.16</v>
      </c>
      <c r="L10" s="6">
        <v>0.9</v>
      </c>
      <c r="M10" s="6">
        <v>850121123.73000002</v>
      </c>
      <c r="N10" s="6">
        <v>0.1</v>
      </c>
      <c r="O10" s="6">
        <v>4323372.33</v>
      </c>
      <c r="P10" s="6">
        <v>1.9</v>
      </c>
      <c r="Q10" s="6">
        <v>9660.06</v>
      </c>
      <c r="R10" s="6">
        <v>2.5</v>
      </c>
      <c r="S10" s="6">
        <v>1912639.16</v>
      </c>
      <c r="T10" s="6">
        <v>1.1000000000000001</v>
      </c>
      <c r="U10" s="6">
        <v>3952603.06</v>
      </c>
      <c r="V10" s="6">
        <v>0.4</v>
      </c>
      <c r="W10" s="6">
        <v>97223.1</v>
      </c>
      <c r="X10" s="6">
        <v>0.5</v>
      </c>
      <c r="Y10" s="6">
        <v>62654981.850000001</v>
      </c>
      <c r="Z10" s="6">
        <v>0.2</v>
      </c>
      <c r="AA10" s="6">
        <v>1531460.7</v>
      </c>
      <c r="AB10" s="6">
        <v>1.4</v>
      </c>
      <c r="AC10" s="6">
        <v>110230.33</v>
      </c>
      <c r="AD10" s="6">
        <v>1</v>
      </c>
      <c r="AE10" s="6">
        <v>39241.47</v>
      </c>
      <c r="AF10" s="6">
        <v>0.9</v>
      </c>
      <c r="AG10" s="6">
        <v>1424937.58</v>
      </c>
      <c r="AH10" s="6">
        <v>1.3</v>
      </c>
      <c r="AI10" s="6">
        <v>1943699.7</v>
      </c>
      <c r="AJ10" s="6">
        <v>1.2</v>
      </c>
      <c r="AK10" s="6">
        <v>11501747.189999999</v>
      </c>
      <c r="AL10" s="6">
        <v>1.2</v>
      </c>
      <c r="AM10" s="6">
        <v>36429725.009999998</v>
      </c>
      <c r="AN10" s="6">
        <v>1.2</v>
      </c>
      <c r="AO10" s="6">
        <v>780890.47</v>
      </c>
      <c r="AP10" s="6">
        <v>1</v>
      </c>
      <c r="AQ10" s="6">
        <v>423153.16</v>
      </c>
      <c r="AR10" s="6">
        <v>1.1000000000000001</v>
      </c>
      <c r="AS10" s="6">
        <v>1156988.81</v>
      </c>
      <c r="AT10" s="6">
        <v>1.3</v>
      </c>
      <c r="AU10" s="6">
        <v>158913.37</v>
      </c>
      <c r="AV10" s="6">
        <v>0.8</v>
      </c>
      <c r="AW10" s="6">
        <v>9317.8799999999992</v>
      </c>
      <c r="AX10" s="6">
        <v>1.8</v>
      </c>
      <c r="AY10" s="6">
        <v>1214.6400000000001</v>
      </c>
      <c r="AZ10" s="6">
        <v>5.5</v>
      </c>
      <c r="BA10" s="6">
        <v>23857.77</v>
      </c>
      <c r="BB10" s="6">
        <v>1.5</v>
      </c>
      <c r="BC10" s="6">
        <v>16845461.829999998</v>
      </c>
      <c r="BD10" s="6">
        <v>1.2</v>
      </c>
      <c r="BE10" s="6">
        <v>150207.37</v>
      </c>
      <c r="BF10" s="6">
        <v>1.2</v>
      </c>
      <c r="BG10" s="6">
        <v>14005146.609999999</v>
      </c>
      <c r="BH10" s="6">
        <v>0.5</v>
      </c>
      <c r="BI10" s="6">
        <v>2708428.18</v>
      </c>
      <c r="BJ10" s="6">
        <v>0.6</v>
      </c>
      <c r="BK10" s="6">
        <v>33012.449999999997</v>
      </c>
      <c r="BL10" s="6">
        <v>1.5</v>
      </c>
      <c r="BM10" s="6">
        <v>18805.03</v>
      </c>
      <c r="BN10" s="6">
        <v>1</v>
      </c>
      <c r="BO10" s="6">
        <v>357668.97</v>
      </c>
      <c r="BP10" s="6">
        <v>0.9</v>
      </c>
      <c r="BQ10" s="6">
        <v>1281648.3500000001</v>
      </c>
      <c r="BR10" s="6">
        <v>0.4</v>
      </c>
      <c r="BS10" s="6">
        <v>502080.46</v>
      </c>
      <c r="BT10" s="6">
        <v>0.5</v>
      </c>
      <c r="BU10" s="6">
        <v>1177523.19</v>
      </c>
      <c r="BV10" s="6">
        <v>0.3</v>
      </c>
      <c r="BW10" s="6">
        <v>603457.77</v>
      </c>
      <c r="BX10" s="6">
        <v>1.2</v>
      </c>
      <c r="BY10" s="6">
        <v>1368767.31</v>
      </c>
      <c r="BZ10" s="6">
        <v>0.4</v>
      </c>
      <c r="CA10" s="6">
        <v>627092.18000000005</v>
      </c>
      <c r="CB10" s="6">
        <v>0.7</v>
      </c>
      <c r="CC10" s="6">
        <v>237506.97</v>
      </c>
      <c r="CD10" s="6">
        <v>0.5</v>
      </c>
      <c r="CE10" s="6">
        <v>121186.58</v>
      </c>
      <c r="CF10" s="6">
        <v>0.6</v>
      </c>
      <c r="CG10" s="6">
        <v>207040.31</v>
      </c>
      <c r="CH10" s="6">
        <v>0.4</v>
      </c>
      <c r="CI10" s="6">
        <v>108084.07</v>
      </c>
      <c r="CJ10" s="6">
        <v>1.2</v>
      </c>
      <c r="CK10" s="6">
        <v>729265.4</v>
      </c>
      <c r="CL10" s="6">
        <v>0.1</v>
      </c>
      <c r="CM10" s="6">
        <v>427443.47</v>
      </c>
      <c r="CN10" s="6">
        <v>0.5</v>
      </c>
      <c r="CO10" s="6">
        <v>228516.58</v>
      </c>
      <c r="CP10" s="6">
        <v>0.5</v>
      </c>
      <c r="CQ10" s="6">
        <v>177064.41</v>
      </c>
      <c r="CR10" s="6">
        <v>0.7</v>
      </c>
      <c r="CS10" s="6">
        <v>1389540.52</v>
      </c>
      <c r="CT10" s="6">
        <v>0.3</v>
      </c>
      <c r="CU10" s="6">
        <v>1028923.04</v>
      </c>
      <c r="CV10" s="6">
        <v>0.6</v>
      </c>
      <c r="CW10" s="6">
        <v>332141.67</v>
      </c>
      <c r="CX10" s="6">
        <v>0.8</v>
      </c>
      <c r="CY10" s="6">
        <v>249154.77</v>
      </c>
      <c r="CZ10" s="6">
        <v>0.9</v>
      </c>
      <c r="DA10" s="6">
        <v>1334234.1100000001</v>
      </c>
      <c r="DB10" s="6">
        <v>0.3</v>
      </c>
      <c r="DC10" s="6">
        <v>1051277.6200000001</v>
      </c>
      <c r="DD10" s="6">
        <v>0.4</v>
      </c>
      <c r="DE10" s="6">
        <v>433883.03</v>
      </c>
      <c r="DF10" s="6">
        <v>0.6</v>
      </c>
      <c r="DG10" s="6">
        <v>354618.52</v>
      </c>
      <c r="DH10" s="6">
        <v>0.3</v>
      </c>
      <c r="DI10" s="6">
        <v>1319602.6200000001</v>
      </c>
      <c r="DJ10" s="6">
        <v>0.3</v>
      </c>
      <c r="DK10" s="6">
        <v>1158572.26</v>
      </c>
      <c r="DL10" s="6">
        <v>0.7</v>
      </c>
      <c r="DM10" s="6">
        <v>289532.78000000003</v>
      </c>
      <c r="DN10" s="6">
        <v>0.5</v>
      </c>
      <c r="DO10" s="6">
        <v>271358.40000000002</v>
      </c>
      <c r="DP10" s="6">
        <v>0.7</v>
      </c>
      <c r="DQ10" s="6">
        <v>1279053.22</v>
      </c>
      <c r="DR10" s="6">
        <v>0.2</v>
      </c>
      <c r="DS10" s="6">
        <v>737874.76</v>
      </c>
      <c r="DT10" s="6">
        <v>0.6</v>
      </c>
      <c r="DU10" s="6">
        <v>862710.27</v>
      </c>
      <c r="DV10" s="6">
        <v>2.6</v>
      </c>
      <c r="DW10" s="6">
        <v>26674.57</v>
      </c>
      <c r="DX10" s="6">
        <v>1.2</v>
      </c>
      <c r="DY10" s="6">
        <v>254489.61</v>
      </c>
      <c r="DZ10" s="6">
        <v>0.7</v>
      </c>
      <c r="EA10" s="6">
        <v>1358067.31</v>
      </c>
      <c r="EB10" s="6">
        <v>0.9</v>
      </c>
      <c r="EC10" s="6">
        <v>513186.84</v>
      </c>
      <c r="ED10" s="6">
        <v>0.4</v>
      </c>
      <c r="EE10" s="6">
        <v>157084.29</v>
      </c>
      <c r="EF10" s="6">
        <v>0.6</v>
      </c>
      <c r="EG10" s="6">
        <v>396235.3</v>
      </c>
      <c r="EH10" s="6">
        <v>0.8</v>
      </c>
      <c r="EI10" s="6">
        <v>40621.919999999998</v>
      </c>
      <c r="EJ10" s="6">
        <v>1.2</v>
      </c>
      <c r="EK10" s="6">
        <v>551491.71</v>
      </c>
      <c r="EL10" s="6">
        <v>0.2</v>
      </c>
      <c r="EM10" s="6">
        <v>60041.62</v>
      </c>
      <c r="EN10" s="6">
        <v>2.8</v>
      </c>
      <c r="EO10" s="6">
        <v>2787872.86</v>
      </c>
      <c r="EP10" s="6">
        <v>1.6</v>
      </c>
      <c r="EQ10" s="6">
        <v>1628880.33</v>
      </c>
      <c r="ER10" s="6">
        <v>0.9</v>
      </c>
      <c r="ES10" s="6">
        <v>3115422.52</v>
      </c>
      <c r="ET10" s="6">
        <v>0.3</v>
      </c>
      <c r="EU10" s="6">
        <v>628860.31000000006</v>
      </c>
      <c r="EV10" s="6">
        <v>1.1000000000000001</v>
      </c>
      <c r="EW10" s="6">
        <v>1460821.99</v>
      </c>
      <c r="EX10" s="6">
        <v>0.2</v>
      </c>
      <c r="EY10" s="6">
        <v>2116772.14</v>
      </c>
      <c r="EZ10" s="6">
        <v>0.3</v>
      </c>
      <c r="FA10" s="6">
        <v>1905373.04</v>
      </c>
      <c r="FB10" s="6">
        <v>1.3</v>
      </c>
    </row>
    <row r="11" spans="1:158" ht="17.25">
      <c r="A11" t="s">
        <v>7</v>
      </c>
      <c r="C11" s="2" t="s">
        <v>5</v>
      </c>
      <c r="D11">
        <v>1</v>
      </c>
      <c r="E11" s="6">
        <v>464.47</v>
      </c>
      <c r="F11" s="6">
        <v>4.5999999999999996</v>
      </c>
      <c r="G11" s="6">
        <v>5259.72</v>
      </c>
      <c r="H11" s="6">
        <v>5.8</v>
      </c>
      <c r="I11" s="6">
        <v>35947.25</v>
      </c>
      <c r="J11" s="6">
        <v>1.2</v>
      </c>
      <c r="K11" s="6">
        <v>617.73</v>
      </c>
      <c r="L11" s="6">
        <v>19.3</v>
      </c>
      <c r="M11" s="6">
        <v>388240.37</v>
      </c>
      <c r="N11" s="6">
        <v>0.4</v>
      </c>
      <c r="O11" s="6">
        <v>2015.78</v>
      </c>
      <c r="P11" s="6">
        <v>7</v>
      </c>
      <c r="Q11" s="6">
        <v>437.77</v>
      </c>
      <c r="R11" s="6">
        <v>7.8</v>
      </c>
      <c r="S11" s="6">
        <v>9886.9699999999993</v>
      </c>
      <c r="T11" s="6">
        <v>2.1</v>
      </c>
      <c r="U11" s="6">
        <v>1923.54</v>
      </c>
      <c r="V11" s="6">
        <v>9.3000000000000007</v>
      </c>
      <c r="W11" s="6">
        <v>21.11</v>
      </c>
      <c r="X11" s="6">
        <v>32.9</v>
      </c>
      <c r="Y11" s="6">
        <v>43608.55</v>
      </c>
      <c r="Z11" s="6">
        <v>0.9</v>
      </c>
      <c r="AA11" s="6">
        <v>293.35000000000002</v>
      </c>
      <c r="AB11" s="6">
        <v>8</v>
      </c>
      <c r="AC11" s="6">
        <v>33.33</v>
      </c>
      <c r="AD11" s="6">
        <v>70</v>
      </c>
      <c r="AE11" s="6">
        <v>34.450000000000003</v>
      </c>
      <c r="AF11" s="6">
        <v>58.3</v>
      </c>
      <c r="AG11" s="6">
        <v>440.02</v>
      </c>
      <c r="AH11" s="6">
        <v>5.3</v>
      </c>
      <c r="AI11" s="6">
        <v>1411.75</v>
      </c>
      <c r="AJ11" s="6">
        <v>0.8</v>
      </c>
      <c r="AK11" s="6">
        <v>530.03</v>
      </c>
      <c r="AL11" s="6">
        <v>5.4</v>
      </c>
      <c r="AM11" s="6">
        <v>23741.53</v>
      </c>
      <c r="AN11" s="6">
        <v>2.7</v>
      </c>
      <c r="AO11" s="6">
        <v>176.68</v>
      </c>
      <c r="AP11" s="6">
        <v>13.2</v>
      </c>
      <c r="AQ11" s="6">
        <v>602.26</v>
      </c>
      <c r="AR11" s="6">
        <v>2.1</v>
      </c>
      <c r="AS11" s="6">
        <v>4582.51</v>
      </c>
      <c r="AT11" s="6">
        <v>3.3</v>
      </c>
      <c r="AU11" s="6">
        <v>1834.17</v>
      </c>
      <c r="AV11" s="6">
        <v>0.9</v>
      </c>
      <c r="AW11" s="6">
        <v>35.93</v>
      </c>
      <c r="AX11" s="6">
        <v>8.3000000000000007</v>
      </c>
      <c r="AY11" s="6">
        <v>21.62</v>
      </c>
      <c r="AZ11" s="6">
        <v>19.2</v>
      </c>
      <c r="BA11" s="6">
        <v>33.340000000000003</v>
      </c>
      <c r="BB11" s="6">
        <v>55.7</v>
      </c>
      <c r="BC11" s="6">
        <v>508.92</v>
      </c>
      <c r="BD11" s="6">
        <v>7.6</v>
      </c>
      <c r="BE11" s="6">
        <v>73.34</v>
      </c>
      <c r="BF11" s="6">
        <v>24.1</v>
      </c>
      <c r="BG11" s="6">
        <v>5475.58</v>
      </c>
      <c r="BH11" s="6">
        <v>4.0999999999999996</v>
      </c>
      <c r="BI11" s="6">
        <v>1196.26</v>
      </c>
      <c r="BJ11" s="6">
        <v>3</v>
      </c>
      <c r="BK11" s="6">
        <v>45.56</v>
      </c>
      <c r="BL11" s="6">
        <v>15.2</v>
      </c>
      <c r="BM11" s="6">
        <v>117.77</v>
      </c>
      <c r="BN11" s="6">
        <v>11.6</v>
      </c>
      <c r="BO11" s="6">
        <v>163.34</v>
      </c>
      <c r="BP11" s="6">
        <v>17.399999999999999</v>
      </c>
      <c r="BQ11" s="6">
        <v>348.91</v>
      </c>
      <c r="BR11" s="6">
        <v>7</v>
      </c>
      <c r="BS11" s="6">
        <v>111.12</v>
      </c>
      <c r="BT11" s="6">
        <v>4.5999999999999996</v>
      </c>
      <c r="BU11" s="6">
        <v>384.47</v>
      </c>
      <c r="BV11" s="6">
        <v>8</v>
      </c>
      <c r="BW11" s="6">
        <v>190.01</v>
      </c>
      <c r="BX11" s="6">
        <v>17.3</v>
      </c>
      <c r="BY11" s="6">
        <v>114.45</v>
      </c>
      <c r="BZ11" s="6">
        <v>4.4000000000000004</v>
      </c>
      <c r="CA11" s="6">
        <v>52.23</v>
      </c>
      <c r="CB11" s="6">
        <v>9.8000000000000007</v>
      </c>
      <c r="CC11" s="6">
        <v>35.56</v>
      </c>
      <c r="CD11" s="6">
        <v>23.6</v>
      </c>
      <c r="CE11" s="6">
        <v>10</v>
      </c>
      <c r="CF11" s="6">
        <v>66.7</v>
      </c>
      <c r="CG11" s="6">
        <v>22.22</v>
      </c>
      <c r="CH11" s="6">
        <v>45.8</v>
      </c>
      <c r="CI11" s="6">
        <v>6.67</v>
      </c>
      <c r="CJ11" s="6">
        <v>132.30000000000001</v>
      </c>
      <c r="CK11" s="6">
        <v>43.34</v>
      </c>
      <c r="CL11" s="6">
        <v>30.8</v>
      </c>
      <c r="CM11" s="6">
        <v>15.56</v>
      </c>
      <c r="CN11" s="6">
        <v>61.9</v>
      </c>
      <c r="CO11" s="6">
        <v>16.670000000000002</v>
      </c>
      <c r="CP11" s="6">
        <v>20</v>
      </c>
      <c r="CQ11" s="6">
        <v>11.11</v>
      </c>
      <c r="CR11" s="6">
        <v>45.8</v>
      </c>
      <c r="CS11" s="6">
        <v>65.56</v>
      </c>
      <c r="CT11" s="6">
        <v>21.2</v>
      </c>
      <c r="CU11" s="6">
        <v>40</v>
      </c>
      <c r="CV11" s="6">
        <v>14.4</v>
      </c>
      <c r="CW11" s="6">
        <v>23.33</v>
      </c>
      <c r="CX11" s="6">
        <v>62.3</v>
      </c>
      <c r="CY11" s="6">
        <v>11.11</v>
      </c>
      <c r="CZ11" s="6">
        <v>75.5</v>
      </c>
      <c r="DA11" s="6">
        <v>77.78</v>
      </c>
      <c r="DB11" s="6">
        <v>21.1</v>
      </c>
      <c r="DC11" s="6">
        <v>44.45</v>
      </c>
      <c r="DD11" s="6">
        <v>30.3</v>
      </c>
      <c r="DE11" s="6">
        <v>34.44</v>
      </c>
      <c r="DF11" s="6">
        <v>14.8</v>
      </c>
      <c r="DG11" s="6">
        <v>18.89</v>
      </c>
      <c r="DH11" s="6">
        <v>20.399999999999999</v>
      </c>
      <c r="DI11" s="6">
        <v>82.22</v>
      </c>
      <c r="DJ11" s="6">
        <v>23.8</v>
      </c>
      <c r="DK11" s="6">
        <v>57.78</v>
      </c>
      <c r="DL11" s="6">
        <v>14.5</v>
      </c>
      <c r="DM11" s="6">
        <v>122.23</v>
      </c>
      <c r="DN11" s="6">
        <v>8.8000000000000007</v>
      </c>
      <c r="DO11" s="6">
        <v>111.11</v>
      </c>
      <c r="DP11" s="6">
        <v>12.5</v>
      </c>
      <c r="DQ11" s="6">
        <v>935.63</v>
      </c>
      <c r="DR11" s="6">
        <v>4.9000000000000004</v>
      </c>
      <c r="DS11" s="6">
        <v>578.92999999999995</v>
      </c>
      <c r="DT11" s="6">
        <v>1.8</v>
      </c>
      <c r="DU11" s="6">
        <v>536.02</v>
      </c>
      <c r="DV11" s="6">
        <v>18.7</v>
      </c>
      <c r="DW11" s="6">
        <v>117.66</v>
      </c>
      <c r="DX11" s="6">
        <v>72.599999999999994</v>
      </c>
      <c r="DY11" s="6">
        <v>2522.56</v>
      </c>
      <c r="DZ11" s="6">
        <v>4</v>
      </c>
      <c r="EA11" s="6">
        <v>1092.32</v>
      </c>
      <c r="EB11" s="6">
        <v>5</v>
      </c>
      <c r="EC11" s="6">
        <v>804.5</v>
      </c>
      <c r="ED11" s="6">
        <v>8.6999999999999993</v>
      </c>
      <c r="EE11" s="6">
        <v>165540.57</v>
      </c>
      <c r="EF11" s="6">
        <v>1.2</v>
      </c>
      <c r="EG11" s="6">
        <v>385111.36</v>
      </c>
      <c r="EH11" s="6">
        <v>0.4</v>
      </c>
      <c r="EI11" s="6">
        <v>39216.699999999997</v>
      </c>
      <c r="EJ11" s="6">
        <v>2.4</v>
      </c>
      <c r="EK11" s="6">
        <v>539286.34</v>
      </c>
      <c r="EL11" s="6">
        <v>0.2</v>
      </c>
      <c r="EM11" s="6">
        <v>59761.33</v>
      </c>
      <c r="EN11" s="6">
        <v>1.3</v>
      </c>
      <c r="EO11" s="6">
        <v>2725791.12</v>
      </c>
      <c r="EP11" s="6">
        <v>1</v>
      </c>
      <c r="EQ11" s="6">
        <v>1656717.22</v>
      </c>
      <c r="ER11" s="6">
        <v>1.7</v>
      </c>
      <c r="ES11" s="6">
        <v>2964846.17</v>
      </c>
      <c r="ET11" s="6">
        <v>0.5</v>
      </c>
      <c r="EU11" s="6">
        <v>627864.52</v>
      </c>
      <c r="EV11" s="6">
        <v>1.3</v>
      </c>
      <c r="EW11" s="6">
        <v>1390513.36</v>
      </c>
      <c r="EX11" s="6">
        <v>0.2</v>
      </c>
      <c r="EY11" s="6">
        <v>1992192.17</v>
      </c>
      <c r="EZ11" s="6">
        <v>1</v>
      </c>
      <c r="FA11" s="6">
        <v>1962348.03</v>
      </c>
      <c r="FB11" s="6">
        <v>1.1000000000000001</v>
      </c>
    </row>
    <row r="12" spans="1:158">
      <c r="A12" t="s">
        <v>4</v>
      </c>
      <c r="C12" s="3" t="s">
        <v>14</v>
      </c>
      <c r="D12">
        <v>3750</v>
      </c>
      <c r="E12" s="6">
        <v>63531.91</v>
      </c>
      <c r="F12" s="6">
        <v>0.9</v>
      </c>
      <c r="G12" s="6">
        <v>9997609.8599999994</v>
      </c>
      <c r="H12" s="6">
        <v>1.6</v>
      </c>
      <c r="I12" s="6">
        <v>734067620.24000001</v>
      </c>
      <c r="J12" s="6">
        <v>1.4</v>
      </c>
      <c r="K12" s="6">
        <v>13117765.42</v>
      </c>
      <c r="L12" s="6">
        <v>1.7</v>
      </c>
      <c r="M12" s="6">
        <v>1661347295.3299999</v>
      </c>
      <c r="N12" s="6">
        <v>0.9</v>
      </c>
      <c r="O12" s="6">
        <v>8176381.8300000001</v>
      </c>
      <c r="P12" s="6">
        <v>1.9</v>
      </c>
      <c r="Q12" s="6">
        <v>7654.8</v>
      </c>
      <c r="R12" s="6">
        <v>2.2999999999999998</v>
      </c>
      <c r="S12" s="6">
        <v>1041219.9</v>
      </c>
      <c r="T12" s="6">
        <v>1.1000000000000001</v>
      </c>
      <c r="U12" s="6">
        <v>4367788.2</v>
      </c>
      <c r="V12" s="6">
        <v>0.6</v>
      </c>
      <c r="W12" s="6">
        <v>70326.47</v>
      </c>
      <c r="X12" s="6">
        <v>1.1000000000000001</v>
      </c>
      <c r="Y12" s="6">
        <v>70266403.950000003</v>
      </c>
      <c r="Z12" s="6">
        <v>0.7</v>
      </c>
      <c r="AA12" s="6">
        <v>1254235.28</v>
      </c>
      <c r="AB12" s="6">
        <v>1.6</v>
      </c>
      <c r="AC12" s="6">
        <v>37858.71</v>
      </c>
      <c r="AD12" s="6">
        <v>0.4</v>
      </c>
      <c r="AE12" s="6">
        <v>1728371.95</v>
      </c>
      <c r="AF12" s="6">
        <v>1.9</v>
      </c>
      <c r="AG12" s="6">
        <v>1214785.08</v>
      </c>
      <c r="AH12" s="6">
        <v>1.7</v>
      </c>
      <c r="AI12" s="6">
        <v>1455440.34</v>
      </c>
      <c r="AJ12" s="6">
        <v>2.2999999999999998</v>
      </c>
      <c r="AK12" s="6">
        <v>3932697.3</v>
      </c>
      <c r="AL12" s="6">
        <v>1.7</v>
      </c>
      <c r="AM12" s="6">
        <v>399335758.49000001</v>
      </c>
      <c r="AN12" s="6">
        <v>2</v>
      </c>
      <c r="AO12" s="6">
        <v>448350.21</v>
      </c>
      <c r="AP12" s="6">
        <v>1.8</v>
      </c>
      <c r="AQ12" s="6">
        <v>322051.58</v>
      </c>
      <c r="AR12" s="6">
        <v>2.2000000000000002</v>
      </c>
      <c r="AS12" s="6">
        <v>936639.98</v>
      </c>
      <c r="AT12" s="6">
        <v>1.9</v>
      </c>
      <c r="AU12" s="6">
        <v>133363.89000000001</v>
      </c>
      <c r="AV12" s="6">
        <v>1.2</v>
      </c>
      <c r="AW12" s="6">
        <v>920.2</v>
      </c>
      <c r="AX12" s="6">
        <v>5.3</v>
      </c>
      <c r="AY12" s="6">
        <v>312.70999999999998</v>
      </c>
      <c r="AZ12" s="6">
        <v>2.9</v>
      </c>
      <c r="BA12" s="6">
        <v>27207.31</v>
      </c>
      <c r="BB12" s="6">
        <v>0.6</v>
      </c>
      <c r="BC12" s="6">
        <v>1780368.93</v>
      </c>
      <c r="BD12" s="6">
        <v>1</v>
      </c>
      <c r="BE12" s="6">
        <v>217489.16</v>
      </c>
      <c r="BF12" s="6">
        <v>1.3</v>
      </c>
      <c r="BG12" s="6">
        <v>6085196.8200000003</v>
      </c>
      <c r="BH12" s="6">
        <v>1.1000000000000001</v>
      </c>
      <c r="BI12" s="6">
        <v>1023568.55</v>
      </c>
      <c r="BJ12" s="6">
        <v>0.5</v>
      </c>
      <c r="BK12" s="6">
        <v>17013.34</v>
      </c>
      <c r="BL12" s="6">
        <v>2.6</v>
      </c>
      <c r="BM12" s="6">
        <v>274.45999999999998</v>
      </c>
      <c r="BN12" s="6">
        <v>6.2</v>
      </c>
      <c r="BO12" s="6">
        <v>289885.71000000002</v>
      </c>
      <c r="BP12" s="6">
        <v>1.3</v>
      </c>
      <c r="BQ12" s="6">
        <v>1194539.44</v>
      </c>
      <c r="BR12" s="6">
        <v>0.1</v>
      </c>
      <c r="BS12" s="6">
        <v>461637.24</v>
      </c>
      <c r="BT12" s="6">
        <v>1</v>
      </c>
      <c r="BU12" s="6">
        <v>2824869.58</v>
      </c>
      <c r="BV12" s="6">
        <v>0.7</v>
      </c>
      <c r="BW12" s="6">
        <v>1355522.7</v>
      </c>
      <c r="BX12" s="6">
        <v>0.9</v>
      </c>
      <c r="BY12" s="6">
        <v>442181.27</v>
      </c>
      <c r="BZ12" s="6">
        <v>0.2</v>
      </c>
      <c r="CA12" s="6">
        <v>199837.61</v>
      </c>
      <c r="CB12" s="6">
        <v>0.9</v>
      </c>
      <c r="CC12" s="6">
        <v>353483.16</v>
      </c>
      <c r="CD12" s="6">
        <v>0.4</v>
      </c>
      <c r="CE12" s="6">
        <v>180893.27</v>
      </c>
      <c r="CF12" s="6">
        <v>0.7</v>
      </c>
      <c r="CG12" s="6">
        <v>75570.39</v>
      </c>
      <c r="CH12" s="6">
        <v>0.7</v>
      </c>
      <c r="CI12" s="6">
        <v>39311.879999999997</v>
      </c>
      <c r="CJ12" s="6">
        <v>1.2</v>
      </c>
      <c r="CK12" s="6">
        <v>90554.97</v>
      </c>
      <c r="CL12" s="6">
        <v>0.8</v>
      </c>
      <c r="CM12" s="6">
        <v>52711.5</v>
      </c>
      <c r="CN12" s="6">
        <v>1.4</v>
      </c>
      <c r="CO12" s="6">
        <v>87788.73</v>
      </c>
      <c r="CP12" s="6">
        <v>0.7</v>
      </c>
      <c r="CQ12" s="6">
        <v>66150.73</v>
      </c>
      <c r="CR12" s="6">
        <v>0.4</v>
      </c>
      <c r="CS12" s="6">
        <v>78197.41</v>
      </c>
      <c r="CT12" s="6">
        <v>0.8</v>
      </c>
      <c r="CU12" s="6">
        <v>57014.31</v>
      </c>
      <c r="CV12" s="6">
        <v>0.1</v>
      </c>
      <c r="CW12" s="6">
        <v>105719.16</v>
      </c>
      <c r="CX12" s="6">
        <v>0.3</v>
      </c>
      <c r="CY12" s="6">
        <v>79557.08</v>
      </c>
      <c r="CZ12" s="6">
        <v>0.7</v>
      </c>
      <c r="DA12" s="6">
        <v>77495.679999999993</v>
      </c>
      <c r="DB12" s="6">
        <v>0.5</v>
      </c>
      <c r="DC12" s="6">
        <v>60874.73</v>
      </c>
      <c r="DD12" s="6">
        <v>1.5</v>
      </c>
      <c r="DE12" s="6">
        <v>67070.740000000005</v>
      </c>
      <c r="DF12" s="6">
        <v>0.3</v>
      </c>
      <c r="DG12" s="6">
        <v>53879.1</v>
      </c>
      <c r="DH12" s="6">
        <v>1.6</v>
      </c>
      <c r="DI12" s="6">
        <v>26125.51</v>
      </c>
      <c r="DJ12" s="6">
        <v>0.7</v>
      </c>
      <c r="DK12" s="6">
        <v>23027.41</v>
      </c>
      <c r="DL12" s="6">
        <v>0.4</v>
      </c>
      <c r="DM12" s="6">
        <v>34610.86</v>
      </c>
      <c r="DN12" s="6">
        <v>1.4</v>
      </c>
      <c r="DO12" s="6">
        <v>32388.35</v>
      </c>
      <c r="DP12" s="6">
        <v>1.1000000000000001</v>
      </c>
      <c r="DQ12" s="6">
        <v>21190.01</v>
      </c>
      <c r="DR12" s="6">
        <v>1.6</v>
      </c>
      <c r="DS12" s="6">
        <v>12074.83</v>
      </c>
      <c r="DT12" s="6">
        <v>0.7</v>
      </c>
      <c r="DU12" s="6">
        <v>77938.55</v>
      </c>
      <c r="DV12" s="6">
        <v>2.2999999999999998</v>
      </c>
      <c r="DW12" s="6">
        <v>52.3</v>
      </c>
      <c r="DX12" s="6">
        <v>65.8</v>
      </c>
      <c r="DY12" s="6">
        <v>48859.94</v>
      </c>
      <c r="DZ12" s="6">
        <v>1.1000000000000001</v>
      </c>
      <c r="EA12" s="6">
        <v>66465.13</v>
      </c>
      <c r="EB12" s="6">
        <v>1</v>
      </c>
      <c r="EC12" s="6">
        <v>26363.86</v>
      </c>
      <c r="ED12" s="6">
        <v>1</v>
      </c>
      <c r="EE12" s="6">
        <v>166953.85999999999</v>
      </c>
      <c r="EF12" s="6">
        <v>0.8</v>
      </c>
      <c r="EG12" s="6">
        <v>406944.89</v>
      </c>
      <c r="EH12" s="6">
        <v>0.3</v>
      </c>
      <c r="EI12" s="6">
        <v>40926</v>
      </c>
      <c r="EJ12" s="6">
        <v>2.6</v>
      </c>
      <c r="EK12" s="6">
        <v>533668.96</v>
      </c>
      <c r="EL12" s="6">
        <v>0.5</v>
      </c>
      <c r="EM12" s="6">
        <v>57179.7</v>
      </c>
      <c r="EN12" s="6">
        <v>2</v>
      </c>
      <c r="EO12" s="6">
        <v>2716634.79</v>
      </c>
      <c r="EP12" s="6">
        <v>0.3</v>
      </c>
      <c r="EQ12" s="6">
        <v>1484227.86</v>
      </c>
      <c r="ER12" s="6">
        <v>5.6</v>
      </c>
      <c r="ES12" s="6">
        <v>3012843.43</v>
      </c>
      <c r="ET12" s="6">
        <v>0.1</v>
      </c>
      <c r="EU12" s="6">
        <v>596880.76</v>
      </c>
      <c r="EV12" s="6">
        <v>1.1000000000000001</v>
      </c>
      <c r="EW12" s="6">
        <v>1352640.59</v>
      </c>
      <c r="EX12" s="6">
        <v>0.2</v>
      </c>
      <c r="EY12" s="6">
        <v>1970947.63</v>
      </c>
      <c r="EZ12" s="6">
        <v>0.9</v>
      </c>
      <c r="FA12" s="6">
        <v>1625207.13</v>
      </c>
      <c r="FB12" s="6">
        <v>1</v>
      </c>
    </row>
    <row r="13" spans="1:158">
      <c r="A13" t="s">
        <v>4</v>
      </c>
      <c r="C13" s="3" t="s">
        <v>15</v>
      </c>
      <c r="D13">
        <v>4201.6806722689071</v>
      </c>
      <c r="E13" s="6">
        <v>149981.39000000001</v>
      </c>
      <c r="F13" s="6">
        <v>1</v>
      </c>
      <c r="G13" s="6">
        <v>13442679.01</v>
      </c>
      <c r="H13" s="6">
        <v>1.4</v>
      </c>
      <c r="I13" s="6">
        <v>261163123.06</v>
      </c>
      <c r="J13" s="6">
        <v>1.3</v>
      </c>
      <c r="K13" s="6">
        <v>4775853.8600000003</v>
      </c>
      <c r="L13" s="6">
        <v>1.1000000000000001</v>
      </c>
      <c r="M13" s="6">
        <v>1803762398.7</v>
      </c>
      <c r="N13" s="6">
        <v>0.7</v>
      </c>
      <c r="O13" s="6">
        <v>9030708.6199999992</v>
      </c>
      <c r="P13" s="6">
        <v>1.5</v>
      </c>
      <c r="Q13" s="6">
        <v>4096.38</v>
      </c>
      <c r="R13" s="6">
        <v>0.8</v>
      </c>
      <c r="S13" s="6">
        <v>1735270.69</v>
      </c>
      <c r="T13" s="6">
        <v>2</v>
      </c>
      <c r="U13" s="6">
        <v>2035069.57</v>
      </c>
      <c r="V13" s="6">
        <v>1</v>
      </c>
      <c r="W13" s="6">
        <v>34763.1</v>
      </c>
      <c r="X13" s="6">
        <v>0.4</v>
      </c>
      <c r="Y13" s="6">
        <v>32275873.41</v>
      </c>
      <c r="Z13" s="6">
        <v>0.3</v>
      </c>
      <c r="AA13" s="6">
        <v>575461.53</v>
      </c>
      <c r="AB13" s="6">
        <v>1.2</v>
      </c>
      <c r="AC13" s="6">
        <v>28773.11</v>
      </c>
      <c r="AD13" s="6">
        <v>0.7</v>
      </c>
      <c r="AE13" s="6">
        <v>450162.14</v>
      </c>
      <c r="AF13" s="6">
        <v>1.4</v>
      </c>
      <c r="AG13" s="6">
        <v>671651.08</v>
      </c>
      <c r="AH13" s="6">
        <v>1.5</v>
      </c>
      <c r="AI13" s="6">
        <v>80277.509999999995</v>
      </c>
      <c r="AJ13" s="6">
        <v>1.1000000000000001</v>
      </c>
      <c r="AK13" s="6">
        <v>2793961.59</v>
      </c>
      <c r="AL13" s="6">
        <v>1.6</v>
      </c>
      <c r="AM13" s="6">
        <v>223642752.22</v>
      </c>
      <c r="AN13" s="6">
        <v>1.8</v>
      </c>
      <c r="AO13" s="6">
        <v>201834.94</v>
      </c>
      <c r="AP13" s="6">
        <v>0.9</v>
      </c>
      <c r="AQ13" s="6">
        <v>31338.85</v>
      </c>
      <c r="AR13" s="6">
        <v>2</v>
      </c>
      <c r="AS13" s="6">
        <v>259551.82</v>
      </c>
      <c r="AT13" s="6">
        <v>0.8</v>
      </c>
      <c r="AU13" s="6">
        <v>79069.22</v>
      </c>
      <c r="AV13" s="6">
        <v>1.4</v>
      </c>
      <c r="AW13" s="6">
        <v>1118.1600000000001</v>
      </c>
      <c r="AX13" s="6">
        <v>5.3</v>
      </c>
      <c r="AY13" s="6">
        <v>185.3</v>
      </c>
      <c r="AZ13" s="6">
        <v>10.3</v>
      </c>
      <c r="BA13" s="6">
        <v>71863.399999999994</v>
      </c>
      <c r="BB13" s="6">
        <v>1.4</v>
      </c>
      <c r="BC13" s="6">
        <v>1662585.76</v>
      </c>
      <c r="BD13" s="6">
        <v>1.5</v>
      </c>
      <c r="BE13" s="6">
        <v>181451.92</v>
      </c>
      <c r="BF13" s="6">
        <v>1.3</v>
      </c>
      <c r="BG13" s="6">
        <v>2612282.62</v>
      </c>
      <c r="BH13" s="6">
        <v>2.2000000000000002</v>
      </c>
      <c r="BI13" s="6">
        <v>254051.28</v>
      </c>
      <c r="BJ13" s="6">
        <v>0.7</v>
      </c>
      <c r="BK13" s="6">
        <v>3076</v>
      </c>
      <c r="BL13" s="6">
        <v>4.5999999999999996</v>
      </c>
      <c r="BM13" s="6">
        <v>192.95</v>
      </c>
      <c r="BN13" s="6">
        <v>8.9</v>
      </c>
      <c r="BO13" s="6">
        <v>759112.22</v>
      </c>
      <c r="BP13" s="6">
        <v>0.3</v>
      </c>
      <c r="BQ13" s="6">
        <v>1054790.08</v>
      </c>
      <c r="BR13" s="6">
        <v>0.3</v>
      </c>
      <c r="BS13" s="6">
        <v>410738.69</v>
      </c>
      <c r="BT13" s="6">
        <v>0.4</v>
      </c>
      <c r="BU13" s="6">
        <v>2216684.7400000002</v>
      </c>
      <c r="BV13" s="6">
        <v>0.6</v>
      </c>
      <c r="BW13" s="6">
        <v>1080986.45</v>
      </c>
      <c r="BX13" s="6">
        <v>0.6</v>
      </c>
      <c r="BY13" s="6">
        <v>316369.98</v>
      </c>
      <c r="BZ13" s="6">
        <v>0.6</v>
      </c>
      <c r="CA13" s="6">
        <v>145735.96</v>
      </c>
      <c r="CB13" s="6">
        <v>1</v>
      </c>
      <c r="CC13" s="6">
        <v>231527.03</v>
      </c>
      <c r="CD13" s="6">
        <v>0.3</v>
      </c>
      <c r="CE13" s="6">
        <v>119380.61</v>
      </c>
      <c r="CF13" s="6">
        <v>0.9</v>
      </c>
      <c r="CG13" s="6">
        <v>44987.56</v>
      </c>
      <c r="CH13" s="6">
        <v>1</v>
      </c>
      <c r="CI13" s="6">
        <v>23892.02</v>
      </c>
      <c r="CJ13" s="6">
        <v>0.4</v>
      </c>
      <c r="CK13" s="6">
        <v>44445.06</v>
      </c>
      <c r="CL13" s="6">
        <v>0.7</v>
      </c>
      <c r="CM13" s="6">
        <v>25163.38</v>
      </c>
      <c r="CN13" s="6">
        <v>1.4</v>
      </c>
      <c r="CO13" s="6">
        <v>52138.9</v>
      </c>
      <c r="CP13" s="6">
        <v>0.9</v>
      </c>
      <c r="CQ13" s="6">
        <v>39165.21</v>
      </c>
      <c r="CR13" s="6">
        <v>1</v>
      </c>
      <c r="CS13" s="6">
        <v>48836.3</v>
      </c>
      <c r="CT13" s="6">
        <v>0.6</v>
      </c>
      <c r="CU13" s="6">
        <v>35163.919999999998</v>
      </c>
      <c r="CV13" s="6">
        <v>0.9</v>
      </c>
      <c r="CW13" s="6">
        <v>71865.14</v>
      </c>
      <c r="CX13" s="6">
        <v>1.1000000000000001</v>
      </c>
      <c r="CY13" s="6">
        <v>54335.49</v>
      </c>
      <c r="CZ13" s="6">
        <v>0.8</v>
      </c>
      <c r="DA13" s="6">
        <v>59487.08</v>
      </c>
      <c r="DB13" s="6">
        <v>0.8</v>
      </c>
      <c r="DC13" s="6">
        <v>46859.26</v>
      </c>
      <c r="DD13" s="6">
        <v>1.3</v>
      </c>
      <c r="DE13" s="6">
        <v>58545.77</v>
      </c>
      <c r="DF13" s="6">
        <v>1.4</v>
      </c>
      <c r="DG13" s="6">
        <v>47199.39</v>
      </c>
      <c r="DH13" s="6">
        <v>1.6</v>
      </c>
      <c r="DI13" s="6">
        <v>25255.03</v>
      </c>
      <c r="DJ13" s="6">
        <v>1.9</v>
      </c>
      <c r="DK13" s="6">
        <v>21980.03</v>
      </c>
      <c r="DL13" s="6">
        <v>0.9</v>
      </c>
      <c r="DM13" s="6">
        <v>35593.360000000001</v>
      </c>
      <c r="DN13" s="6">
        <v>1.5</v>
      </c>
      <c r="DO13" s="6">
        <v>32869.64</v>
      </c>
      <c r="DP13" s="6">
        <v>0.7</v>
      </c>
      <c r="DQ13" s="6">
        <v>22064.89</v>
      </c>
      <c r="DR13" s="6">
        <v>0.8</v>
      </c>
      <c r="DS13" s="6">
        <v>12912.32</v>
      </c>
      <c r="DT13" s="6">
        <v>1.6</v>
      </c>
      <c r="DU13" s="6">
        <v>23405.71</v>
      </c>
      <c r="DV13" s="6">
        <v>0.8</v>
      </c>
      <c r="DW13" s="6">
        <v>2435.17</v>
      </c>
      <c r="DX13" s="6">
        <v>22.6</v>
      </c>
      <c r="DY13" s="6">
        <v>216960.63</v>
      </c>
      <c r="DZ13" s="6">
        <v>0.2</v>
      </c>
      <c r="EA13" s="6">
        <v>229152.9</v>
      </c>
      <c r="EB13" s="6">
        <v>0.3</v>
      </c>
      <c r="EC13" s="6">
        <v>80810.84</v>
      </c>
      <c r="ED13" s="6">
        <v>1.3</v>
      </c>
      <c r="EE13" s="6">
        <v>168593.25</v>
      </c>
      <c r="EF13" s="6">
        <v>0.2</v>
      </c>
      <c r="EG13" s="6">
        <v>392719.99</v>
      </c>
      <c r="EH13" s="6">
        <v>0.2</v>
      </c>
      <c r="EI13" s="6">
        <v>40254.01</v>
      </c>
      <c r="EJ13" s="6">
        <v>1.3</v>
      </c>
      <c r="EK13" s="6">
        <v>530478.67000000004</v>
      </c>
      <c r="EL13" s="6">
        <v>0.3</v>
      </c>
      <c r="EM13" s="6">
        <v>58206.07</v>
      </c>
      <c r="EN13" s="6">
        <v>1</v>
      </c>
      <c r="EO13" s="6">
        <v>2700062.6</v>
      </c>
      <c r="EP13" s="6">
        <v>0.2</v>
      </c>
      <c r="EQ13" s="6">
        <v>1567610.46</v>
      </c>
      <c r="ER13" s="6">
        <v>1.5</v>
      </c>
      <c r="ES13" s="6">
        <v>3025926.72</v>
      </c>
      <c r="ET13" s="6">
        <v>1.4</v>
      </c>
      <c r="EU13" s="6">
        <v>609764.59</v>
      </c>
      <c r="EV13" s="6">
        <v>0.9</v>
      </c>
      <c r="EW13" s="6">
        <v>1389032.03</v>
      </c>
      <c r="EX13" s="6">
        <v>0.2</v>
      </c>
      <c r="EY13" s="6">
        <v>2016323.25</v>
      </c>
      <c r="EZ13" s="6">
        <v>0.8</v>
      </c>
      <c r="FA13" s="6">
        <v>1781451.4</v>
      </c>
      <c r="FB13" s="6">
        <v>4.3</v>
      </c>
    </row>
    <row r="14" spans="1:158">
      <c r="A14" t="s">
        <v>4</v>
      </c>
      <c r="C14" s="3" t="s">
        <v>16</v>
      </c>
      <c r="D14">
        <v>4504.5045045045044</v>
      </c>
      <c r="E14" s="6">
        <v>205948.03</v>
      </c>
      <c r="F14" s="6">
        <v>0.4</v>
      </c>
      <c r="G14" s="6">
        <v>16554787.699999999</v>
      </c>
      <c r="H14" s="6">
        <v>0.4</v>
      </c>
      <c r="I14" s="6">
        <v>383772492.22000003</v>
      </c>
      <c r="J14" s="6">
        <v>0.4</v>
      </c>
      <c r="K14" s="6">
        <v>7094034.4900000002</v>
      </c>
      <c r="L14" s="6">
        <v>0.8</v>
      </c>
      <c r="M14" s="6">
        <v>1801942464.1600001</v>
      </c>
      <c r="N14" s="6">
        <v>0.7</v>
      </c>
      <c r="O14" s="6">
        <v>9123624.3100000005</v>
      </c>
      <c r="P14" s="6">
        <v>1.4</v>
      </c>
      <c r="Q14" s="6">
        <v>3659.18</v>
      </c>
      <c r="R14" s="6">
        <v>1.6</v>
      </c>
      <c r="S14" s="6">
        <v>489053.57</v>
      </c>
      <c r="T14" s="6">
        <v>0.6</v>
      </c>
      <c r="U14" s="6">
        <v>1684274.46</v>
      </c>
      <c r="V14" s="6">
        <v>1.9</v>
      </c>
      <c r="W14" s="6">
        <v>27679.67</v>
      </c>
      <c r="X14" s="6">
        <v>0.5</v>
      </c>
      <c r="Y14" s="6">
        <v>26525229.050000001</v>
      </c>
      <c r="Z14" s="6">
        <v>0.8</v>
      </c>
      <c r="AA14" s="6">
        <v>469459.91</v>
      </c>
      <c r="AB14" s="6">
        <v>0.4</v>
      </c>
      <c r="AC14" s="6">
        <v>24749.83</v>
      </c>
      <c r="AD14" s="6">
        <v>0.5</v>
      </c>
      <c r="AE14" s="6">
        <v>390374.71</v>
      </c>
      <c r="AF14" s="6">
        <v>0.8</v>
      </c>
      <c r="AG14" s="6">
        <v>470403.01</v>
      </c>
      <c r="AH14" s="6">
        <v>0.7</v>
      </c>
      <c r="AI14" s="6">
        <v>96412.67</v>
      </c>
      <c r="AJ14" s="6">
        <v>0.3</v>
      </c>
      <c r="AK14" s="6">
        <v>2515757.39</v>
      </c>
      <c r="AL14" s="6">
        <v>3.4</v>
      </c>
      <c r="AM14" s="6">
        <v>214278952.36000001</v>
      </c>
      <c r="AN14" s="6">
        <v>1.1000000000000001</v>
      </c>
      <c r="AO14" s="6">
        <v>225255.42</v>
      </c>
      <c r="AP14" s="6">
        <v>0.7</v>
      </c>
      <c r="AQ14" s="6">
        <v>33019.269999999997</v>
      </c>
      <c r="AR14" s="6">
        <v>1.2</v>
      </c>
      <c r="AS14" s="6">
        <v>543786.93000000005</v>
      </c>
      <c r="AT14" s="6">
        <v>0.7</v>
      </c>
      <c r="AU14" s="6">
        <v>83802.820000000007</v>
      </c>
      <c r="AV14" s="6">
        <v>0.4</v>
      </c>
      <c r="AW14" s="6">
        <v>968.11</v>
      </c>
      <c r="AX14" s="6">
        <v>3.6</v>
      </c>
      <c r="AY14" s="6">
        <v>182.31</v>
      </c>
      <c r="AZ14" s="6">
        <v>6.8</v>
      </c>
      <c r="BA14" s="6">
        <v>20857.39</v>
      </c>
      <c r="BB14" s="6">
        <v>1.2</v>
      </c>
      <c r="BC14" s="6">
        <v>688003.32</v>
      </c>
      <c r="BD14" s="6">
        <v>0.2</v>
      </c>
      <c r="BE14" s="6">
        <v>159536.44</v>
      </c>
      <c r="BF14" s="6">
        <v>0.7</v>
      </c>
      <c r="BG14" s="6">
        <v>3338584.15</v>
      </c>
      <c r="BH14" s="6">
        <v>4.7</v>
      </c>
      <c r="BI14" s="6">
        <v>244163.62</v>
      </c>
      <c r="BJ14" s="6">
        <v>0.5</v>
      </c>
      <c r="BK14" s="6">
        <v>1629.57</v>
      </c>
      <c r="BL14" s="6">
        <v>20.9</v>
      </c>
      <c r="BM14" s="6">
        <v>227.88</v>
      </c>
      <c r="BN14" s="6">
        <v>8.1</v>
      </c>
      <c r="BO14" s="6">
        <v>136153.35</v>
      </c>
      <c r="BP14" s="6">
        <v>0.1</v>
      </c>
      <c r="BQ14" s="6">
        <v>854928.35</v>
      </c>
      <c r="BR14" s="6">
        <v>0.2</v>
      </c>
      <c r="BS14" s="6">
        <v>339300.18</v>
      </c>
      <c r="BT14" s="6">
        <v>0.8</v>
      </c>
      <c r="BU14" s="6">
        <v>1935136.91</v>
      </c>
      <c r="BV14" s="6">
        <v>0.8</v>
      </c>
      <c r="BW14" s="6">
        <v>955171.09</v>
      </c>
      <c r="BX14" s="6">
        <v>0.7</v>
      </c>
      <c r="BY14" s="6">
        <v>285147.58</v>
      </c>
      <c r="BZ14" s="6">
        <v>0.7</v>
      </c>
      <c r="CA14" s="6">
        <v>132427.38</v>
      </c>
      <c r="CB14" s="6">
        <v>0.3</v>
      </c>
      <c r="CC14" s="6">
        <v>208012.38</v>
      </c>
      <c r="CD14" s="6">
        <v>0.9</v>
      </c>
      <c r="CE14" s="6">
        <v>107900</v>
      </c>
      <c r="CF14" s="6">
        <v>0.2</v>
      </c>
      <c r="CG14" s="6">
        <v>40002.879999999997</v>
      </c>
      <c r="CH14" s="6">
        <v>0.6</v>
      </c>
      <c r="CI14" s="6">
        <v>20953.68</v>
      </c>
      <c r="CJ14" s="6">
        <v>1.9</v>
      </c>
      <c r="CK14" s="6">
        <v>30560.27</v>
      </c>
      <c r="CL14" s="6">
        <v>2.5</v>
      </c>
      <c r="CM14" s="6">
        <v>17933.78</v>
      </c>
      <c r="CN14" s="6">
        <v>0.7</v>
      </c>
      <c r="CO14" s="6">
        <v>45729.55</v>
      </c>
      <c r="CP14" s="6">
        <v>1.2</v>
      </c>
      <c r="CQ14" s="6">
        <v>34481.18</v>
      </c>
      <c r="CR14" s="6">
        <v>0.8</v>
      </c>
      <c r="CS14" s="6">
        <v>42701.78</v>
      </c>
      <c r="CT14" s="6">
        <v>0.6</v>
      </c>
      <c r="CU14" s="6">
        <v>31452.52</v>
      </c>
      <c r="CV14" s="6">
        <v>0.5</v>
      </c>
      <c r="CW14" s="6">
        <v>63479.17</v>
      </c>
      <c r="CX14" s="6">
        <v>1.1000000000000001</v>
      </c>
      <c r="CY14" s="6">
        <v>48138.2</v>
      </c>
      <c r="CZ14" s="6">
        <v>2</v>
      </c>
      <c r="DA14" s="6">
        <v>52835.08</v>
      </c>
      <c r="DB14" s="6">
        <v>0.7</v>
      </c>
      <c r="DC14" s="6">
        <v>42293.96</v>
      </c>
      <c r="DD14" s="6">
        <v>1.2</v>
      </c>
      <c r="DE14" s="6">
        <v>52906.8</v>
      </c>
      <c r="DF14" s="6">
        <v>0.6</v>
      </c>
      <c r="DG14" s="6">
        <v>43551.5</v>
      </c>
      <c r="DH14" s="6">
        <v>0.8</v>
      </c>
      <c r="DI14" s="6">
        <v>23812.42</v>
      </c>
      <c r="DJ14" s="6">
        <v>1.2</v>
      </c>
      <c r="DK14" s="6">
        <v>21475.94</v>
      </c>
      <c r="DL14" s="6">
        <v>1.4</v>
      </c>
      <c r="DM14" s="6">
        <v>34660.01</v>
      </c>
      <c r="DN14" s="6">
        <v>1.5</v>
      </c>
      <c r="DO14" s="6">
        <v>32338.23</v>
      </c>
      <c r="DP14" s="6">
        <v>1.5</v>
      </c>
      <c r="DQ14" s="6">
        <v>22076.57</v>
      </c>
      <c r="DR14" s="6">
        <v>2.7</v>
      </c>
      <c r="DS14" s="6">
        <v>12916.87</v>
      </c>
      <c r="DT14" s="6">
        <v>0.8</v>
      </c>
      <c r="DU14" s="6">
        <v>21559.52</v>
      </c>
      <c r="DV14" s="6">
        <v>0.9</v>
      </c>
      <c r="DW14" s="6">
        <v>581.78</v>
      </c>
      <c r="DX14" s="6">
        <v>5.0999999999999996</v>
      </c>
      <c r="DY14" s="6">
        <v>189362.41</v>
      </c>
      <c r="DZ14" s="6">
        <v>0.4</v>
      </c>
      <c r="EA14" s="6">
        <v>263125.39</v>
      </c>
      <c r="EB14" s="6">
        <v>0.4</v>
      </c>
      <c r="EC14" s="6">
        <v>71102.12</v>
      </c>
      <c r="ED14" s="6">
        <v>1</v>
      </c>
      <c r="EE14" s="6">
        <v>163142.51999999999</v>
      </c>
      <c r="EF14" s="6">
        <v>0.2</v>
      </c>
      <c r="EG14" s="6">
        <v>395362.25</v>
      </c>
      <c r="EH14" s="6">
        <v>0.8</v>
      </c>
      <c r="EI14" s="6">
        <v>41209.33</v>
      </c>
      <c r="EJ14" s="6">
        <v>0.6</v>
      </c>
      <c r="EK14" s="6">
        <v>537024.31000000006</v>
      </c>
      <c r="EL14" s="6">
        <v>0.4</v>
      </c>
      <c r="EM14" s="6">
        <v>60195.63</v>
      </c>
      <c r="EN14" s="6">
        <v>1.4</v>
      </c>
      <c r="EO14" s="6">
        <v>2770880.14</v>
      </c>
      <c r="EP14" s="6">
        <v>1.5</v>
      </c>
      <c r="EQ14" s="6">
        <v>1633955.25</v>
      </c>
      <c r="ER14" s="6">
        <v>0.7</v>
      </c>
      <c r="ES14" s="6">
        <v>3070968.56</v>
      </c>
      <c r="ET14" s="6">
        <v>1</v>
      </c>
      <c r="EU14" s="6">
        <v>624881.43000000005</v>
      </c>
      <c r="EV14" s="6">
        <v>0.6</v>
      </c>
      <c r="EW14" s="6">
        <v>1418509.39</v>
      </c>
      <c r="EX14" s="6">
        <v>0.8</v>
      </c>
      <c r="EY14" s="6">
        <v>2073408.25</v>
      </c>
      <c r="EZ14" s="6">
        <v>0.3</v>
      </c>
      <c r="FA14" s="6">
        <v>1868748.59</v>
      </c>
      <c r="FB14" s="6">
        <v>0.8</v>
      </c>
    </row>
    <row r="15" spans="1:158">
      <c r="A15" t="s">
        <v>4</v>
      </c>
      <c r="C15" s="3" t="s">
        <v>17</v>
      </c>
      <c r="D15">
        <v>4347.826086956522</v>
      </c>
      <c r="E15" s="6">
        <v>226019.53</v>
      </c>
      <c r="F15" s="6">
        <v>1</v>
      </c>
      <c r="G15" s="6">
        <v>17556505.170000002</v>
      </c>
      <c r="H15" s="6">
        <v>0.4</v>
      </c>
      <c r="I15" s="6">
        <v>139976309.38999999</v>
      </c>
      <c r="J15" s="6">
        <v>1.3</v>
      </c>
      <c r="K15" s="6">
        <v>2658035.73</v>
      </c>
      <c r="L15" s="6">
        <v>0.6</v>
      </c>
      <c r="M15" s="6">
        <v>1703932639.4200001</v>
      </c>
      <c r="N15" s="6">
        <v>1.5</v>
      </c>
      <c r="O15" s="6">
        <v>8780974.3100000005</v>
      </c>
      <c r="P15" s="6">
        <v>0.2</v>
      </c>
      <c r="Q15" s="6">
        <v>3977.87</v>
      </c>
      <c r="R15" s="6">
        <v>3.2</v>
      </c>
      <c r="S15" s="6">
        <v>3230983.91</v>
      </c>
      <c r="T15" s="6">
        <v>0.3</v>
      </c>
      <c r="U15" s="6">
        <v>730951.78</v>
      </c>
      <c r="V15" s="6">
        <v>0.6</v>
      </c>
      <c r="W15" s="6">
        <v>14289.84</v>
      </c>
      <c r="X15" s="6">
        <v>1.1000000000000001</v>
      </c>
      <c r="Y15" s="6">
        <v>12314051.76</v>
      </c>
      <c r="Z15" s="6">
        <v>1.1000000000000001</v>
      </c>
      <c r="AA15" s="6">
        <v>231574.62</v>
      </c>
      <c r="AB15" s="6">
        <v>0.7</v>
      </c>
      <c r="AC15" s="6">
        <v>19399.3</v>
      </c>
      <c r="AD15" s="6">
        <v>2.6</v>
      </c>
      <c r="AE15" s="6">
        <v>647443.57999999996</v>
      </c>
      <c r="AF15" s="6">
        <v>0.4</v>
      </c>
      <c r="AG15" s="6">
        <v>492236.52</v>
      </c>
      <c r="AH15" s="6">
        <v>0.4</v>
      </c>
      <c r="AI15" s="6">
        <v>152020.35</v>
      </c>
      <c r="AJ15" s="6">
        <v>0.6</v>
      </c>
      <c r="AK15" s="6">
        <v>2414870.61</v>
      </c>
      <c r="AL15" s="6">
        <v>0.3</v>
      </c>
      <c r="AM15" s="6">
        <v>220315476.72</v>
      </c>
      <c r="AN15" s="6">
        <v>0.7</v>
      </c>
      <c r="AO15" s="6">
        <v>142386.1</v>
      </c>
      <c r="AP15" s="6">
        <v>1.3</v>
      </c>
      <c r="AQ15" s="6">
        <v>32425.85</v>
      </c>
      <c r="AR15" s="6">
        <v>1.9</v>
      </c>
      <c r="AS15" s="6">
        <v>137428.01999999999</v>
      </c>
      <c r="AT15" s="6">
        <v>0.6</v>
      </c>
      <c r="AU15" s="6">
        <v>87115.38</v>
      </c>
      <c r="AV15" s="6">
        <v>0.4</v>
      </c>
      <c r="AW15" s="6">
        <v>1578.62</v>
      </c>
      <c r="AX15" s="6">
        <v>2.2000000000000002</v>
      </c>
      <c r="AY15" s="6">
        <v>293.42</v>
      </c>
      <c r="AZ15" s="6">
        <v>7.2</v>
      </c>
      <c r="BA15" s="6">
        <v>138511.99</v>
      </c>
      <c r="BB15" s="6">
        <v>0.4</v>
      </c>
      <c r="BC15" s="6">
        <v>916559.97</v>
      </c>
      <c r="BD15" s="6">
        <v>0.1</v>
      </c>
      <c r="BE15" s="6">
        <v>211514.73</v>
      </c>
      <c r="BF15" s="6">
        <v>0.1</v>
      </c>
      <c r="BG15" s="6">
        <v>3650250.16</v>
      </c>
      <c r="BH15" s="6">
        <v>5.2</v>
      </c>
      <c r="BI15" s="6">
        <v>117597.96</v>
      </c>
      <c r="BJ15" s="6">
        <v>0.6</v>
      </c>
      <c r="BK15" s="6">
        <v>761.16</v>
      </c>
      <c r="BL15" s="6">
        <v>4.8</v>
      </c>
      <c r="BM15" s="6">
        <v>221.89</v>
      </c>
      <c r="BN15" s="6">
        <v>5.3</v>
      </c>
      <c r="BO15" s="6">
        <v>844810.23</v>
      </c>
      <c r="BP15" s="6">
        <v>0.4</v>
      </c>
      <c r="BQ15" s="6">
        <v>2387856.75</v>
      </c>
      <c r="BR15" s="6">
        <v>1.3</v>
      </c>
      <c r="BS15" s="6">
        <v>898792.57</v>
      </c>
      <c r="BT15" s="6">
        <v>0.4</v>
      </c>
      <c r="BU15" s="6">
        <v>3985608.55</v>
      </c>
      <c r="BV15" s="6">
        <v>1.2</v>
      </c>
      <c r="BW15" s="6">
        <v>2045697.1</v>
      </c>
      <c r="BX15" s="6">
        <v>0.3</v>
      </c>
      <c r="BY15" s="6">
        <v>555486.99</v>
      </c>
      <c r="BZ15" s="6">
        <v>0.2</v>
      </c>
      <c r="CA15" s="6">
        <v>259681.94</v>
      </c>
      <c r="CB15" s="6">
        <v>0.4</v>
      </c>
      <c r="CC15" s="6">
        <v>383918.3</v>
      </c>
      <c r="CD15" s="6">
        <v>0.5</v>
      </c>
      <c r="CE15" s="6">
        <v>199816.03</v>
      </c>
      <c r="CF15" s="6">
        <v>0.4</v>
      </c>
      <c r="CG15" s="6">
        <v>65318.73</v>
      </c>
      <c r="CH15" s="6">
        <v>1.1000000000000001</v>
      </c>
      <c r="CI15" s="6">
        <v>34579.86</v>
      </c>
      <c r="CJ15" s="6">
        <v>0.1</v>
      </c>
      <c r="CK15" s="6">
        <v>81432.289999999994</v>
      </c>
      <c r="CL15" s="6">
        <v>0.2</v>
      </c>
      <c r="CM15" s="6">
        <v>47455.23</v>
      </c>
      <c r="CN15" s="6">
        <v>0.6</v>
      </c>
      <c r="CO15" s="6">
        <v>70488.52</v>
      </c>
      <c r="CP15" s="6">
        <v>0.8</v>
      </c>
      <c r="CQ15" s="6">
        <v>52628.37</v>
      </c>
      <c r="CR15" s="6">
        <v>0.3</v>
      </c>
      <c r="CS15" s="6">
        <v>61736.73</v>
      </c>
      <c r="CT15" s="6">
        <v>1.2</v>
      </c>
      <c r="CU15" s="6">
        <v>44587.67</v>
      </c>
      <c r="CV15" s="6">
        <v>0.8</v>
      </c>
      <c r="CW15" s="6">
        <v>85524.83</v>
      </c>
      <c r="CX15" s="6">
        <v>0.9</v>
      </c>
      <c r="CY15" s="6">
        <v>65468.6</v>
      </c>
      <c r="CZ15" s="6">
        <v>1.4</v>
      </c>
      <c r="DA15" s="6">
        <v>69164.710000000006</v>
      </c>
      <c r="DB15" s="6">
        <v>1.2</v>
      </c>
      <c r="DC15" s="6">
        <v>55165.54</v>
      </c>
      <c r="DD15" s="6">
        <v>0.4</v>
      </c>
      <c r="DE15" s="6">
        <v>66736.990000000005</v>
      </c>
      <c r="DF15" s="6">
        <v>1.1000000000000001</v>
      </c>
      <c r="DG15" s="6">
        <v>54618.98</v>
      </c>
      <c r="DH15" s="6">
        <v>0.5</v>
      </c>
      <c r="DI15" s="6">
        <v>28832.73</v>
      </c>
      <c r="DJ15" s="6">
        <v>0.7</v>
      </c>
      <c r="DK15" s="6">
        <v>25459.84</v>
      </c>
      <c r="DL15" s="6">
        <v>1.7</v>
      </c>
      <c r="DM15" s="6">
        <v>42508.88</v>
      </c>
      <c r="DN15" s="6">
        <v>6.2</v>
      </c>
      <c r="DO15" s="6">
        <v>39040.400000000001</v>
      </c>
      <c r="DP15" s="6">
        <v>0.6</v>
      </c>
      <c r="DQ15" s="6">
        <v>26247</v>
      </c>
      <c r="DR15" s="6">
        <v>2</v>
      </c>
      <c r="DS15" s="6">
        <v>15437.37</v>
      </c>
      <c r="DT15" s="6">
        <v>1.3</v>
      </c>
      <c r="DU15" s="6">
        <v>1987.57</v>
      </c>
      <c r="DV15" s="6">
        <v>7.2</v>
      </c>
      <c r="DW15" s="6">
        <v>310.51</v>
      </c>
      <c r="DX15" s="6">
        <v>25.5</v>
      </c>
      <c r="DY15" s="6">
        <v>182999.72</v>
      </c>
      <c r="DZ15" s="6">
        <v>0.6</v>
      </c>
      <c r="EA15" s="6">
        <v>241458.55</v>
      </c>
      <c r="EB15" s="6">
        <v>0.2</v>
      </c>
      <c r="EC15" s="6">
        <v>69040.2</v>
      </c>
      <c r="ED15" s="6">
        <v>0.8</v>
      </c>
      <c r="EE15" s="6">
        <v>164003.88</v>
      </c>
      <c r="EF15" s="6">
        <v>0.3</v>
      </c>
      <c r="EG15" s="6">
        <v>407524.06</v>
      </c>
      <c r="EH15" s="6">
        <v>0.1</v>
      </c>
      <c r="EI15" s="6">
        <v>43420.19</v>
      </c>
      <c r="EJ15" s="6">
        <v>1</v>
      </c>
      <c r="EK15" s="6">
        <v>548206.6</v>
      </c>
      <c r="EL15" s="6">
        <v>0.4</v>
      </c>
      <c r="EM15" s="6">
        <v>61477.68</v>
      </c>
      <c r="EN15" s="6">
        <v>0.9</v>
      </c>
      <c r="EO15" s="6">
        <v>2789891.76</v>
      </c>
      <c r="EP15" s="6">
        <v>0.7</v>
      </c>
      <c r="EQ15" s="6">
        <v>1644760.34</v>
      </c>
      <c r="ER15" s="6">
        <v>1.1000000000000001</v>
      </c>
      <c r="ES15" s="6">
        <v>3120438.01</v>
      </c>
      <c r="ET15" s="6">
        <v>1.1000000000000001</v>
      </c>
      <c r="EU15" s="6">
        <v>635137.94999999995</v>
      </c>
      <c r="EV15" s="6">
        <v>0.8</v>
      </c>
      <c r="EW15" s="6">
        <v>1420271.07</v>
      </c>
      <c r="EX15" s="6">
        <v>0.5</v>
      </c>
      <c r="EY15" s="6">
        <v>2072624.33</v>
      </c>
      <c r="EZ15" s="6">
        <v>0.7</v>
      </c>
      <c r="FA15" s="6">
        <v>1886286.38</v>
      </c>
      <c r="FB15" s="6">
        <v>0.4</v>
      </c>
    </row>
    <row r="16" spans="1:158">
      <c r="A16" t="s">
        <v>4</v>
      </c>
      <c r="C16" s="3" t="s">
        <v>18</v>
      </c>
      <c r="D16">
        <v>4065.040650406504</v>
      </c>
      <c r="E16" s="6">
        <v>191841.51</v>
      </c>
      <c r="F16" s="6">
        <v>0.7</v>
      </c>
      <c r="G16" s="6">
        <v>17699444.300000001</v>
      </c>
      <c r="H16" s="6">
        <v>1</v>
      </c>
      <c r="I16" s="6">
        <v>131402285.34</v>
      </c>
      <c r="J16" s="6">
        <v>1.3</v>
      </c>
      <c r="K16" s="6">
        <v>2484694.13</v>
      </c>
      <c r="L16" s="6">
        <v>1.3</v>
      </c>
      <c r="M16" s="6">
        <v>1861612382.49</v>
      </c>
      <c r="N16" s="6">
        <v>1.4</v>
      </c>
      <c r="O16" s="6">
        <v>9545848.4700000007</v>
      </c>
      <c r="P16" s="6">
        <v>1.3</v>
      </c>
      <c r="Q16" s="6">
        <v>4966.1400000000003</v>
      </c>
      <c r="R16" s="6">
        <v>1.8</v>
      </c>
      <c r="S16" s="6">
        <v>2758795.87</v>
      </c>
      <c r="T16" s="6">
        <v>1.8</v>
      </c>
      <c r="U16" s="6">
        <v>1761395.13</v>
      </c>
      <c r="V16" s="6">
        <v>0.5</v>
      </c>
      <c r="W16" s="6">
        <v>29620.36</v>
      </c>
      <c r="X16" s="6">
        <v>1.4</v>
      </c>
      <c r="Y16" s="6">
        <v>27885389.859999999</v>
      </c>
      <c r="Z16" s="6">
        <v>0.8</v>
      </c>
      <c r="AA16" s="6">
        <v>502565.56</v>
      </c>
      <c r="AB16" s="6">
        <v>0.9</v>
      </c>
      <c r="AC16" s="6">
        <v>25895.29</v>
      </c>
      <c r="AD16" s="6">
        <v>1.4</v>
      </c>
      <c r="AE16" s="6">
        <v>410776.69</v>
      </c>
      <c r="AF16" s="6">
        <v>0.9</v>
      </c>
      <c r="AG16" s="6">
        <v>358785.9</v>
      </c>
      <c r="AH16" s="6">
        <v>0.5</v>
      </c>
      <c r="AI16" s="6">
        <v>26708.15</v>
      </c>
      <c r="AJ16" s="6">
        <v>0.1</v>
      </c>
      <c r="AK16" s="6">
        <v>2767744.27</v>
      </c>
      <c r="AL16" s="6">
        <v>1.3</v>
      </c>
      <c r="AM16" s="6">
        <v>195650843.75</v>
      </c>
      <c r="AN16" s="6">
        <v>1.3</v>
      </c>
      <c r="AO16" s="6">
        <v>105877.25</v>
      </c>
      <c r="AP16" s="6">
        <v>0.8</v>
      </c>
      <c r="AQ16" s="6">
        <v>10916.8</v>
      </c>
      <c r="AR16" s="6">
        <v>2</v>
      </c>
      <c r="AS16" s="6">
        <v>212842.89</v>
      </c>
      <c r="AT16" s="6">
        <v>0.7</v>
      </c>
      <c r="AU16" s="6">
        <v>71109.52</v>
      </c>
      <c r="AV16" s="6">
        <v>0.8</v>
      </c>
      <c r="AW16" s="6">
        <v>1391.97</v>
      </c>
      <c r="AX16" s="6">
        <v>3</v>
      </c>
      <c r="AY16" s="6">
        <v>203.6</v>
      </c>
      <c r="AZ16" s="6">
        <v>2.1</v>
      </c>
      <c r="BA16" s="6">
        <v>97534.97</v>
      </c>
      <c r="BB16" s="6">
        <v>0.3</v>
      </c>
      <c r="BC16" s="6">
        <v>906372.88</v>
      </c>
      <c r="BD16" s="6">
        <v>0.5</v>
      </c>
      <c r="BE16" s="6">
        <v>209933.71</v>
      </c>
      <c r="BF16" s="6">
        <v>0.4</v>
      </c>
      <c r="BG16" s="6">
        <v>2445353.86</v>
      </c>
      <c r="BH16" s="6">
        <v>16.600000000000001</v>
      </c>
      <c r="BI16" s="6">
        <v>283901.08</v>
      </c>
      <c r="BJ16" s="6">
        <v>0.5</v>
      </c>
      <c r="BK16" s="6">
        <v>1224.55</v>
      </c>
      <c r="BL16" s="6">
        <v>1</v>
      </c>
      <c r="BM16" s="6">
        <v>238.2</v>
      </c>
      <c r="BN16" s="6">
        <v>7.1</v>
      </c>
      <c r="BO16" s="6">
        <v>722045.3</v>
      </c>
      <c r="BP16" s="6">
        <v>0.5</v>
      </c>
      <c r="BQ16" s="6">
        <v>1090766.4099999999</v>
      </c>
      <c r="BR16" s="6">
        <v>0.4</v>
      </c>
      <c r="BS16" s="6">
        <v>434218.39</v>
      </c>
      <c r="BT16" s="6">
        <v>0.7</v>
      </c>
      <c r="BU16" s="6">
        <v>2241300.59</v>
      </c>
      <c r="BV16" s="6">
        <v>1.2</v>
      </c>
      <c r="BW16" s="6">
        <v>1114966.77</v>
      </c>
      <c r="BX16" s="6">
        <v>0.7</v>
      </c>
      <c r="BY16" s="6">
        <v>333602.27</v>
      </c>
      <c r="BZ16" s="6">
        <v>0.2</v>
      </c>
      <c r="CA16" s="6">
        <v>154775.78</v>
      </c>
      <c r="CB16" s="6">
        <v>0.8</v>
      </c>
      <c r="CC16" s="6">
        <v>252527.82</v>
      </c>
      <c r="CD16" s="6">
        <v>0.3</v>
      </c>
      <c r="CE16" s="6">
        <v>130527.55</v>
      </c>
      <c r="CF16" s="6">
        <v>0.2</v>
      </c>
      <c r="CG16" s="6">
        <v>49939.79</v>
      </c>
      <c r="CH16" s="6">
        <v>0.6</v>
      </c>
      <c r="CI16" s="6">
        <v>26465.79</v>
      </c>
      <c r="CJ16" s="6">
        <v>1.2</v>
      </c>
      <c r="CK16" s="6">
        <v>58084.13</v>
      </c>
      <c r="CL16" s="6">
        <v>0.7</v>
      </c>
      <c r="CM16" s="6">
        <v>33496.239999999998</v>
      </c>
      <c r="CN16" s="6">
        <v>1.3</v>
      </c>
      <c r="CO16" s="6">
        <v>58404.63</v>
      </c>
      <c r="CP16" s="6">
        <v>0.8</v>
      </c>
      <c r="CQ16" s="6">
        <v>45109.52</v>
      </c>
      <c r="CR16" s="6">
        <v>0.6</v>
      </c>
      <c r="CS16" s="6">
        <v>55757.86</v>
      </c>
      <c r="CT16" s="6">
        <v>0.7</v>
      </c>
      <c r="CU16" s="6">
        <v>40541.47</v>
      </c>
      <c r="CV16" s="6">
        <v>0.3</v>
      </c>
      <c r="CW16" s="6">
        <v>82945.23</v>
      </c>
      <c r="CX16" s="6">
        <v>0.7</v>
      </c>
      <c r="CY16" s="6">
        <v>62912.01</v>
      </c>
      <c r="CZ16" s="6">
        <v>0.5</v>
      </c>
      <c r="DA16" s="6">
        <v>69165.929999999993</v>
      </c>
      <c r="DB16" s="6">
        <v>1.1000000000000001</v>
      </c>
      <c r="DC16" s="6">
        <v>55176.88</v>
      </c>
      <c r="DD16" s="6">
        <v>0.7</v>
      </c>
      <c r="DE16" s="6">
        <v>67106.5</v>
      </c>
      <c r="DF16" s="6">
        <v>0.8</v>
      </c>
      <c r="DG16" s="6">
        <v>55495.89</v>
      </c>
      <c r="DH16" s="6">
        <v>0.8</v>
      </c>
      <c r="DI16" s="6">
        <v>29832.400000000001</v>
      </c>
      <c r="DJ16" s="6">
        <v>1.4</v>
      </c>
      <c r="DK16" s="6">
        <v>25935.040000000001</v>
      </c>
      <c r="DL16" s="6">
        <v>0.5</v>
      </c>
      <c r="DM16" s="6">
        <v>42184.01</v>
      </c>
      <c r="DN16" s="6">
        <v>1.1000000000000001</v>
      </c>
      <c r="DO16" s="6">
        <v>39565.71</v>
      </c>
      <c r="DP16" s="6">
        <v>0.7</v>
      </c>
      <c r="DQ16" s="6">
        <v>26770.79</v>
      </c>
      <c r="DR16" s="6">
        <v>0.6</v>
      </c>
      <c r="DS16" s="6">
        <v>15666.46</v>
      </c>
      <c r="DT16" s="6">
        <v>1</v>
      </c>
      <c r="DU16" s="6">
        <v>21179.68</v>
      </c>
      <c r="DV16" s="6">
        <v>1</v>
      </c>
      <c r="DW16" s="6">
        <v>294.16000000000003</v>
      </c>
      <c r="DX16" s="6">
        <v>16.7</v>
      </c>
      <c r="DY16" s="6">
        <v>228525.96</v>
      </c>
      <c r="DZ16" s="6">
        <v>0</v>
      </c>
      <c r="EA16" s="6">
        <v>143692.45000000001</v>
      </c>
      <c r="EB16" s="6">
        <v>0.6</v>
      </c>
      <c r="EC16" s="6">
        <v>56333.74</v>
      </c>
      <c r="ED16" s="6">
        <v>0.8</v>
      </c>
      <c r="EE16" s="6">
        <v>162516.45000000001</v>
      </c>
      <c r="EF16" s="6">
        <v>0.3</v>
      </c>
      <c r="EG16" s="6">
        <v>401176.38</v>
      </c>
      <c r="EH16" s="6">
        <v>0.3</v>
      </c>
      <c r="EI16" s="6">
        <v>42113.87</v>
      </c>
      <c r="EJ16" s="6">
        <v>1.8</v>
      </c>
      <c r="EK16" s="6">
        <v>541840.02</v>
      </c>
      <c r="EL16" s="6">
        <v>0.4</v>
      </c>
      <c r="EM16" s="6">
        <v>60594.84</v>
      </c>
      <c r="EN16" s="6">
        <v>2.6</v>
      </c>
      <c r="EO16" s="6">
        <v>2764713.4</v>
      </c>
      <c r="EP16" s="6">
        <v>0.9</v>
      </c>
      <c r="EQ16" s="6">
        <v>1632013.57</v>
      </c>
      <c r="ER16" s="6">
        <v>0.9</v>
      </c>
      <c r="ES16" s="6">
        <v>3063497.63</v>
      </c>
      <c r="ET16" s="6">
        <v>1</v>
      </c>
      <c r="EU16" s="6">
        <v>630561.38</v>
      </c>
      <c r="EV16" s="6">
        <v>0.7</v>
      </c>
      <c r="EW16" s="6">
        <v>1417481.7</v>
      </c>
      <c r="EX16" s="6">
        <v>0.3</v>
      </c>
      <c r="EY16" s="6">
        <v>2060847.78</v>
      </c>
      <c r="EZ16" s="6">
        <v>1</v>
      </c>
      <c r="FA16" s="6">
        <v>1860964.43</v>
      </c>
      <c r="FB16" s="6">
        <v>1.5</v>
      </c>
    </row>
    <row r="17" spans="1:158">
      <c r="A17" t="s">
        <v>4</v>
      </c>
      <c r="C17" s="3" t="s">
        <v>19</v>
      </c>
      <c r="D17">
        <v>4464.2857142857147</v>
      </c>
      <c r="E17" s="6">
        <v>109127.52</v>
      </c>
      <c r="F17" s="6">
        <v>0.6</v>
      </c>
      <c r="G17" s="6">
        <v>10931534.640000001</v>
      </c>
      <c r="H17" s="6">
        <v>1.4</v>
      </c>
      <c r="I17" s="6">
        <v>9413130.4100000001</v>
      </c>
      <c r="J17" s="6">
        <v>0.3</v>
      </c>
      <c r="K17" s="6">
        <v>186040.74</v>
      </c>
      <c r="L17" s="6">
        <v>1.2</v>
      </c>
      <c r="M17" s="6">
        <v>1150907584.51</v>
      </c>
      <c r="N17" s="6">
        <v>0.4</v>
      </c>
      <c r="O17" s="6">
        <v>6484908.6500000004</v>
      </c>
      <c r="P17" s="6">
        <v>0.5</v>
      </c>
      <c r="Q17" s="6">
        <v>653.98</v>
      </c>
      <c r="R17" s="6">
        <v>5.5</v>
      </c>
      <c r="S17" s="6">
        <v>10853009.609999999</v>
      </c>
      <c r="T17" s="6">
        <v>1.4</v>
      </c>
      <c r="U17" s="6">
        <v>65943.839999999997</v>
      </c>
      <c r="V17" s="6">
        <v>1</v>
      </c>
      <c r="W17" s="6">
        <v>1610.15</v>
      </c>
      <c r="X17" s="6">
        <v>4.7</v>
      </c>
      <c r="Y17" s="6">
        <v>1062469.97</v>
      </c>
      <c r="Z17" s="6">
        <v>0.7</v>
      </c>
      <c r="AA17" s="6">
        <v>23600.14</v>
      </c>
      <c r="AB17" s="6">
        <v>2.2000000000000002</v>
      </c>
      <c r="AC17" s="6">
        <v>6379.43</v>
      </c>
      <c r="AD17" s="6">
        <v>3.3</v>
      </c>
      <c r="AE17" s="6">
        <v>57156.3</v>
      </c>
      <c r="AF17" s="6">
        <v>0.5</v>
      </c>
      <c r="AG17" s="6">
        <v>7185.42</v>
      </c>
      <c r="AH17" s="6">
        <v>2.5</v>
      </c>
      <c r="AI17" s="6">
        <v>11240.94</v>
      </c>
      <c r="AJ17" s="6">
        <v>0.4</v>
      </c>
      <c r="AK17" s="6">
        <v>1398237.7</v>
      </c>
      <c r="AL17" s="6">
        <v>1</v>
      </c>
      <c r="AM17" s="6">
        <v>53101621.990000002</v>
      </c>
      <c r="AN17" s="6">
        <v>1</v>
      </c>
      <c r="AO17" s="6">
        <v>4964.3900000000003</v>
      </c>
      <c r="AP17" s="6">
        <v>1.3</v>
      </c>
      <c r="AQ17" s="6">
        <v>3493.88</v>
      </c>
      <c r="AR17" s="6">
        <v>2.5</v>
      </c>
      <c r="AS17" s="6">
        <v>16652.66</v>
      </c>
      <c r="AT17" s="6">
        <v>1.1000000000000001</v>
      </c>
      <c r="AU17" s="6">
        <v>53992.95</v>
      </c>
      <c r="AV17" s="6">
        <v>1.2</v>
      </c>
      <c r="AW17" s="6">
        <v>6109.18</v>
      </c>
      <c r="AX17" s="6">
        <v>0.4</v>
      </c>
      <c r="AY17" s="6">
        <v>404.87</v>
      </c>
      <c r="AZ17" s="6">
        <v>4.9000000000000004</v>
      </c>
      <c r="BA17" s="6">
        <v>424076.2</v>
      </c>
      <c r="BB17" s="6">
        <v>0.5</v>
      </c>
      <c r="BC17" s="6">
        <v>181784.62</v>
      </c>
      <c r="BD17" s="6">
        <v>1.1000000000000001</v>
      </c>
      <c r="BE17" s="6">
        <v>445883.84</v>
      </c>
      <c r="BF17" s="6">
        <v>1.2</v>
      </c>
      <c r="BG17" s="6">
        <v>4270363.74</v>
      </c>
      <c r="BH17" s="6">
        <v>0.9</v>
      </c>
      <c r="BI17" s="6">
        <v>403615.54</v>
      </c>
      <c r="BJ17" s="6">
        <v>0.6</v>
      </c>
      <c r="BK17" s="6">
        <v>8296.1299999999992</v>
      </c>
      <c r="BL17" s="6">
        <v>2.2000000000000002</v>
      </c>
      <c r="BM17" s="6">
        <v>942.49</v>
      </c>
      <c r="BN17" s="6">
        <v>2.7</v>
      </c>
      <c r="BO17" s="6">
        <v>1714836.54</v>
      </c>
      <c r="BP17" s="6">
        <v>1.2</v>
      </c>
      <c r="BQ17" s="6">
        <v>1902741.24</v>
      </c>
      <c r="BR17" s="6">
        <v>0.3</v>
      </c>
      <c r="BS17" s="6">
        <v>764120.31</v>
      </c>
      <c r="BT17" s="6">
        <v>0.6</v>
      </c>
      <c r="BU17" s="6">
        <v>3661828.77</v>
      </c>
      <c r="BV17" s="6">
        <v>0.7</v>
      </c>
      <c r="BW17" s="6">
        <v>1955099.21</v>
      </c>
      <c r="BX17" s="6">
        <v>0.4</v>
      </c>
      <c r="BY17" s="6">
        <v>518335.76</v>
      </c>
      <c r="BZ17" s="6">
        <v>0.4</v>
      </c>
      <c r="CA17" s="6">
        <v>248339.64</v>
      </c>
      <c r="CB17" s="6">
        <v>0.5</v>
      </c>
      <c r="CC17" s="6">
        <v>363259.8</v>
      </c>
      <c r="CD17" s="6">
        <v>0.6</v>
      </c>
      <c r="CE17" s="6">
        <v>194965.08</v>
      </c>
      <c r="CF17" s="6">
        <v>1</v>
      </c>
      <c r="CG17" s="6">
        <v>75410.61</v>
      </c>
      <c r="CH17" s="6">
        <v>0.3</v>
      </c>
      <c r="CI17" s="6">
        <v>41170.769999999997</v>
      </c>
      <c r="CJ17" s="6">
        <v>2.4</v>
      </c>
      <c r="CK17" s="6">
        <v>38024.03</v>
      </c>
      <c r="CL17" s="6">
        <v>0.9</v>
      </c>
      <c r="CM17" s="6">
        <v>20712.22</v>
      </c>
      <c r="CN17" s="6">
        <v>0.8</v>
      </c>
      <c r="CO17" s="6">
        <v>92768.57</v>
      </c>
      <c r="CP17" s="6">
        <v>0.7</v>
      </c>
      <c r="CQ17" s="6">
        <v>74033.960000000006</v>
      </c>
      <c r="CR17" s="6">
        <v>0.4</v>
      </c>
      <c r="CS17" s="6">
        <v>98286.49</v>
      </c>
      <c r="CT17" s="6">
        <v>0.8</v>
      </c>
      <c r="CU17" s="6">
        <v>74797.09</v>
      </c>
      <c r="CV17" s="6">
        <v>0.6</v>
      </c>
      <c r="CW17" s="6">
        <v>155222.20000000001</v>
      </c>
      <c r="CX17" s="6">
        <v>0.3</v>
      </c>
      <c r="CY17" s="6">
        <v>123126.86</v>
      </c>
      <c r="CZ17" s="6">
        <v>0.7</v>
      </c>
      <c r="DA17" s="6">
        <v>135490.94</v>
      </c>
      <c r="DB17" s="6">
        <v>1</v>
      </c>
      <c r="DC17" s="6">
        <v>112053.46</v>
      </c>
      <c r="DD17" s="6">
        <v>0.9</v>
      </c>
      <c r="DE17" s="6">
        <v>140929.53</v>
      </c>
      <c r="DF17" s="6">
        <v>1.1000000000000001</v>
      </c>
      <c r="DG17" s="6">
        <v>120757.5</v>
      </c>
      <c r="DH17" s="6">
        <v>0.1</v>
      </c>
      <c r="DI17" s="6">
        <v>66628.570000000007</v>
      </c>
      <c r="DJ17" s="6">
        <v>0.3</v>
      </c>
      <c r="DK17" s="6">
        <v>61152.05</v>
      </c>
      <c r="DL17" s="6">
        <v>2</v>
      </c>
      <c r="DM17" s="6">
        <v>100105.69</v>
      </c>
      <c r="DN17" s="6">
        <v>0.8</v>
      </c>
      <c r="DO17" s="6">
        <v>99158.16</v>
      </c>
      <c r="DP17" s="6">
        <v>0.6</v>
      </c>
      <c r="DQ17" s="6">
        <v>68055.61</v>
      </c>
      <c r="DR17" s="6">
        <v>0.4</v>
      </c>
      <c r="DS17" s="6">
        <v>41536.300000000003</v>
      </c>
      <c r="DT17" s="6">
        <v>0.8</v>
      </c>
      <c r="DU17" s="6">
        <v>38793.51</v>
      </c>
      <c r="DV17" s="6">
        <v>3.6</v>
      </c>
      <c r="DW17" s="6">
        <v>143.81</v>
      </c>
      <c r="DX17" s="6">
        <v>23.9</v>
      </c>
      <c r="DY17" s="6">
        <v>401690.91</v>
      </c>
      <c r="DZ17" s="6">
        <v>1</v>
      </c>
      <c r="EA17" s="6">
        <v>439181.33</v>
      </c>
      <c r="EB17" s="6">
        <v>0.5</v>
      </c>
      <c r="EC17" s="6">
        <v>133871.44</v>
      </c>
      <c r="ED17" s="6">
        <v>0.7</v>
      </c>
      <c r="EE17" s="6">
        <v>165843.26</v>
      </c>
      <c r="EF17" s="6">
        <v>2.4</v>
      </c>
      <c r="EG17" s="6">
        <v>394047.54</v>
      </c>
      <c r="EH17" s="6">
        <v>1.7</v>
      </c>
      <c r="EI17" s="6">
        <v>45434.239999999998</v>
      </c>
      <c r="EJ17" s="6">
        <v>1.5</v>
      </c>
      <c r="EK17" s="6">
        <v>543243.15</v>
      </c>
      <c r="EL17" s="6">
        <v>2</v>
      </c>
      <c r="EM17" s="6">
        <v>65295.8</v>
      </c>
      <c r="EN17" s="6">
        <v>0.2</v>
      </c>
      <c r="EO17" s="6">
        <v>2688379.04</v>
      </c>
      <c r="EP17" s="6">
        <v>1.6</v>
      </c>
      <c r="EQ17" s="6">
        <v>1701203.08</v>
      </c>
      <c r="ER17" s="6">
        <v>0.2</v>
      </c>
      <c r="ES17" s="6">
        <v>2967887.63</v>
      </c>
      <c r="ET17" s="6">
        <v>1.5</v>
      </c>
      <c r="EU17" s="6">
        <v>659793.63</v>
      </c>
      <c r="EV17" s="6">
        <v>0.8</v>
      </c>
      <c r="EW17" s="6">
        <v>1394317.63</v>
      </c>
      <c r="EX17" s="6">
        <v>1.2</v>
      </c>
      <c r="EY17" s="6">
        <v>2077690.94</v>
      </c>
      <c r="EZ17" s="6">
        <v>0.7</v>
      </c>
      <c r="FA17" s="6">
        <v>1923838.37</v>
      </c>
      <c r="FB17" s="6">
        <v>0.4</v>
      </c>
    </row>
    <row r="18" spans="1:158">
      <c r="A18" t="s">
        <v>4</v>
      </c>
      <c r="C18" s="3" t="s">
        <v>20</v>
      </c>
      <c r="D18">
        <v>4950.4950495049507</v>
      </c>
      <c r="E18" s="6">
        <v>188983.71</v>
      </c>
      <c r="F18" s="6">
        <v>0.2</v>
      </c>
      <c r="G18" s="6">
        <v>24797214.34</v>
      </c>
      <c r="H18" s="6">
        <v>0.3</v>
      </c>
      <c r="I18" s="6">
        <v>5936422.2199999997</v>
      </c>
      <c r="J18" s="6">
        <v>0.7</v>
      </c>
      <c r="K18" s="6">
        <v>117066.59</v>
      </c>
      <c r="L18" s="6">
        <v>1.1000000000000001</v>
      </c>
      <c r="M18" s="6">
        <v>1632300460.3099999</v>
      </c>
      <c r="N18" s="6">
        <v>0.8</v>
      </c>
      <c r="O18" s="6">
        <v>9096694.3100000005</v>
      </c>
      <c r="P18" s="6">
        <v>0.5</v>
      </c>
      <c r="Q18" s="6">
        <v>682.09</v>
      </c>
      <c r="R18" s="6">
        <v>4.9000000000000004</v>
      </c>
      <c r="S18" s="6">
        <v>7052734.0599999996</v>
      </c>
      <c r="T18" s="6">
        <v>0.6</v>
      </c>
      <c r="U18" s="6">
        <v>422602.2</v>
      </c>
      <c r="V18" s="6">
        <v>0.4</v>
      </c>
      <c r="W18" s="6">
        <v>8728.5</v>
      </c>
      <c r="X18" s="6">
        <v>4.4000000000000004</v>
      </c>
      <c r="Y18" s="6">
        <v>6838072.2599999998</v>
      </c>
      <c r="Z18" s="6">
        <v>0.4</v>
      </c>
      <c r="AA18" s="6">
        <v>142112.26</v>
      </c>
      <c r="AB18" s="6">
        <v>0.5</v>
      </c>
      <c r="AC18" s="6">
        <v>8420.58</v>
      </c>
      <c r="AD18" s="6">
        <v>2.4</v>
      </c>
      <c r="AE18" s="6">
        <v>79700.27</v>
      </c>
      <c r="AF18" s="6">
        <v>0.4</v>
      </c>
      <c r="AG18" s="6">
        <v>1476.79</v>
      </c>
      <c r="AH18" s="6">
        <v>2.6</v>
      </c>
      <c r="AI18" s="6">
        <v>8223.44</v>
      </c>
      <c r="AJ18" s="6">
        <v>2.5</v>
      </c>
      <c r="AK18" s="6">
        <v>1554995.29</v>
      </c>
      <c r="AL18" s="6">
        <v>0.6</v>
      </c>
      <c r="AM18" s="6">
        <v>56174361.939999998</v>
      </c>
      <c r="AN18" s="6">
        <v>0.5</v>
      </c>
      <c r="AO18" s="6">
        <v>8863.09</v>
      </c>
      <c r="AP18" s="6">
        <v>1.9</v>
      </c>
      <c r="AQ18" s="6">
        <v>5158.91</v>
      </c>
      <c r="AR18" s="6">
        <v>2.4</v>
      </c>
      <c r="AS18" s="6">
        <v>86698.63</v>
      </c>
      <c r="AT18" s="6">
        <v>0.4</v>
      </c>
      <c r="AU18" s="6">
        <v>113142.27</v>
      </c>
      <c r="AV18" s="6">
        <v>0.2</v>
      </c>
      <c r="AW18" s="6">
        <v>1716.36</v>
      </c>
      <c r="AX18" s="6">
        <v>2.5</v>
      </c>
      <c r="AY18" s="6">
        <v>553.58000000000004</v>
      </c>
      <c r="AZ18" s="6">
        <v>2.2999999999999998</v>
      </c>
      <c r="BA18" s="6">
        <v>210926.02</v>
      </c>
      <c r="BB18" s="6">
        <v>0.6</v>
      </c>
      <c r="BC18" s="6">
        <v>583435.16</v>
      </c>
      <c r="BD18" s="6">
        <v>0.3</v>
      </c>
      <c r="BE18" s="6">
        <v>695655.76</v>
      </c>
      <c r="BF18" s="6">
        <v>0.2</v>
      </c>
      <c r="BG18" s="6">
        <v>4629072.87</v>
      </c>
      <c r="BH18" s="6">
        <v>0</v>
      </c>
      <c r="BI18" s="6">
        <v>555294.14</v>
      </c>
      <c r="BJ18" s="6">
        <v>0.5</v>
      </c>
      <c r="BK18" s="6">
        <v>4320.8500000000004</v>
      </c>
      <c r="BL18" s="6">
        <v>1</v>
      </c>
      <c r="BM18" s="6">
        <v>510.99</v>
      </c>
      <c r="BN18" s="6">
        <v>1.7</v>
      </c>
      <c r="BO18" s="6">
        <v>1828243.6</v>
      </c>
      <c r="BP18" s="6">
        <v>0.8</v>
      </c>
      <c r="BQ18" s="6">
        <v>3057508.98</v>
      </c>
      <c r="BR18" s="6">
        <v>0.5</v>
      </c>
      <c r="BS18" s="6">
        <v>1241270.3400000001</v>
      </c>
      <c r="BT18" s="6">
        <v>0.5</v>
      </c>
      <c r="BU18" s="6">
        <v>5738377.0700000003</v>
      </c>
      <c r="BV18" s="6">
        <v>1.1000000000000001</v>
      </c>
      <c r="BW18" s="6">
        <v>3080635.33</v>
      </c>
      <c r="BX18" s="6">
        <v>0.8</v>
      </c>
      <c r="BY18" s="6">
        <v>811237.27</v>
      </c>
      <c r="BZ18" s="6">
        <v>0.7</v>
      </c>
      <c r="CA18" s="6">
        <v>386747.68</v>
      </c>
      <c r="CB18" s="6">
        <v>0.5</v>
      </c>
      <c r="CC18" s="6">
        <v>559558.77</v>
      </c>
      <c r="CD18" s="6">
        <v>0.3</v>
      </c>
      <c r="CE18" s="6">
        <v>300221.07</v>
      </c>
      <c r="CF18" s="6">
        <v>0.3</v>
      </c>
      <c r="CG18" s="6">
        <v>114491.9</v>
      </c>
      <c r="CH18" s="6">
        <v>0.8</v>
      </c>
      <c r="CI18" s="6">
        <v>61975.1</v>
      </c>
      <c r="CJ18" s="6">
        <v>0.2</v>
      </c>
      <c r="CK18" s="6">
        <v>59034.82</v>
      </c>
      <c r="CL18" s="6">
        <v>0.7</v>
      </c>
      <c r="CM18" s="6">
        <v>33597.64</v>
      </c>
      <c r="CN18" s="6">
        <v>1.9</v>
      </c>
      <c r="CO18" s="6">
        <v>143019.91</v>
      </c>
      <c r="CP18" s="6">
        <v>1</v>
      </c>
      <c r="CQ18" s="6">
        <v>113251.25</v>
      </c>
      <c r="CR18" s="6">
        <v>0.2</v>
      </c>
      <c r="CS18" s="6">
        <v>149145.78</v>
      </c>
      <c r="CT18" s="6">
        <v>0.6</v>
      </c>
      <c r="CU18" s="6">
        <v>114143.14</v>
      </c>
      <c r="CV18" s="6">
        <v>0.4</v>
      </c>
      <c r="CW18" s="6">
        <v>235910.95</v>
      </c>
      <c r="CX18" s="6">
        <v>0.7</v>
      </c>
      <c r="CY18" s="6">
        <v>185662.11</v>
      </c>
      <c r="CZ18" s="6">
        <v>1</v>
      </c>
      <c r="DA18" s="6">
        <v>202358.92</v>
      </c>
      <c r="DB18" s="6">
        <v>0.7</v>
      </c>
      <c r="DC18" s="6">
        <v>166871.43</v>
      </c>
      <c r="DD18" s="6">
        <v>0.6</v>
      </c>
      <c r="DE18" s="6">
        <v>204994.24</v>
      </c>
      <c r="DF18" s="6">
        <v>0.5</v>
      </c>
      <c r="DG18" s="6">
        <v>175274.08</v>
      </c>
      <c r="DH18" s="6">
        <v>0.7</v>
      </c>
      <c r="DI18" s="6">
        <v>94164.87</v>
      </c>
      <c r="DJ18" s="6">
        <v>0.5</v>
      </c>
      <c r="DK18" s="6">
        <v>85869.84</v>
      </c>
      <c r="DL18" s="6">
        <v>1.1000000000000001</v>
      </c>
      <c r="DM18" s="6">
        <v>137791.96</v>
      </c>
      <c r="DN18" s="6">
        <v>0.5</v>
      </c>
      <c r="DO18" s="6">
        <v>134433.62</v>
      </c>
      <c r="DP18" s="6">
        <v>0.4</v>
      </c>
      <c r="DQ18" s="6">
        <v>88344.26</v>
      </c>
      <c r="DR18" s="6">
        <v>0.9</v>
      </c>
      <c r="DS18" s="6">
        <v>54006.69</v>
      </c>
      <c r="DT18" s="6">
        <v>0.2</v>
      </c>
      <c r="DU18" s="6">
        <v>50045.279999999999</v>
      </c>
      <c r="DV18" s="6">
        <v>0.5</v>
      </c>
      <c r="DW18" s="6">
        <v>75.17</v>
      </c>
      <c r="DX18" s="6">
        <v>61.6</v>
      </c>
      <c r="DY18" s="6">
        <v>488095.37</v>
      </c>
      <c r="DZ18" s="6">
        <v>0.8</v>
      </c>
      <c r="EA18" s="6">
        <v>645506.74</v>
      </c>
      <c r="EB18" s="6">
        <v>0.2</v>
      </c>
      <c r="EC18" s="6">
        <v>182267.25</v>
      </c>
      <c r="ED18" s="6">
        <v>0.4</v>
      </c>
      <c r="EE18" s="6">
        <v>178100.19</v>
      </c>
      <c r="EF18" s="6">
        <v>0.8</v>
      </c>
      <c r="EG18" s="6">
        <v>397865.06</v>
      </c>
      <c r="EH18" s="6">
        <v>0.3</v>
      </c>
      <c r="EI18" s="6">
        <v>46259.17</v>
      </c>
      <c r="EJ18" s="6">
        <v>0.9</v>
      </c>
      <c r="EK18" s="6">
        <v>541948.6</v>
      </c>
      <c r="EL18" s="6">
        <v>0.2</v>
      </c>
      <c r="EM18" s="6">
        <v>65179.83</v>
      </c>
      <c r="EN18" s="6">
        <v>1</v>
      </c>
      <c r="EO18" s="6">
        <v>2646058.09</v>
      </c>
      <c r="EP18" s="6">
        <v>0.4</v>
      </c>
      <c r="EQ18" s="6">
        <v>1644831.59</v>
      </c>
      <c r="ER18" s="6">
        <v>1</v>
      </c>
      <c r="ES18" s="6">
        <v>2918379.75</v>
      </c>
      <c r="ET18" s="6">
        <v>0.7</v>
      </c>
      <c r="EU18" s="6">
        <v>652769.75</v>
      </c>
      <c r="EV18" s="6">
        <v>0.1</v>
      </c>
      <c r="EW18" s="6">
        <v>1382494.56</v>
      </c>
      <c r="EX18" s="6">
        <v>0.5</v>
      </c>
      <c r="EY18" s="6">
        <v>2019717.11</v>
      </c>
      <c r="EZ18" s="6">
        <v>0.1</v>
      </c>
      <c r="FA18" s="6">
        <v>1844036.83</v>
      </c>
      <c r="FB18" s="6">
        <v>0.5</v>
      </c>
    </row>
    <row r="19" spans="1:158">
      <c r="A19" t="s">
        <v>4</v>
      </c>
      <c r="C19" s="3" t="s">
        <v>21</v>
      </c>
      <c r="D19">
        <v>4237.2881355932204</v>
      </c>
      <c r="E19" s="6">
        <v>87461.02</v>
      </c>
      <c r="F19" s="6">
        <v>0.7</v>
      </c>
      <c r="G19" s="6">
        <v>22549757.559999999</v>
      </c>
      <c r="H19" s="6">
        <v>0.3</v>
      </c>
      <c r="I19" s="6">
        <v>6344568.0199999996</v>
      </c>
      <c r="J19" s="6">
        <v>0.2</v>
      </c>
      <c r="K19" s="6">
        <v>125491.68</v>
      </c>
      <c r="L19" s="6">
        <v>1.6</v>
      </c>
      <c r="M19" s="6">
        <v>1315400189.95</v>
      </c>
      <c r="N19" s="6">
        <v>0.7</v>
      </c>
      <c r="O19" s="6">
        <v>7388307.46</v>
      </c>
      <c r="P19" s="6">
        <v>0.1</v>
      </c>
      <c r="Q19" s="6">
        <v>911.03</v>
      </c>
      <c r="R19" s="6">
        <v>2.8</v>
      </c>
      <c r="S19" s="6">
        <v>4565528.41</v>
      </c>
      <c r="T19" s="6">
        <v>0.7</v>
      </c>
      <c r="U19" s="6">
        <v>369940.46</v>
      </c>
      <c r="V19" s="6">
        <v>0.3</v>
      </c>
      <c r="W19" s="6">
        <v>8152.6</v>
      </c>
      <c r="X19" s="6">
        <v>1.7</v>
      </c>
      <c r="Y19" s="6">
        <v>5960299.1500000004</v>
      </c>
      <c r="Z19" s="6">
        <v>0.5</v>
      </c>
      <c r="AA19" s="6">
        <v>128919.92</v>
      </c>
      <c r="AB19" s="6">
        <v>0.6</v>
      </c>
      <c r="AC19" s="6">
        <v>8913.09</v>
      </c>
      <c r="AD19" s="6">
        <v>1.8</v>
      </c>
      <c r="AE19" s="6">
        <v>96378.84</v>
      </c>
      <c r="AF19" s="6">
        <v>0.5</v>
      </c>
      <c r="AG19" s="6">
        <v>14358.8</v>
      </c>
      <c r="AH19" s="6">
        <v>1.1000000000000001</v>
      </c>
      <c r="AI19" s="6">
        <v>23718.19</v>
      </c>
      <c r="AJ19" s="6">
        <v>1.3</v>
      </c>
      <c r="AK19" s="6">
        <v>1447740.66</v>
      </c>
      <c r="AL19" s="6">
        <v>0.8</v>
      </c>
      <c r="AM19" s="6">
        <v>54576678.630000003</v>
      </c>
      <c r="AN19" s="6">
        <v>0.6</v>
      </c>
      <c r="AO19" s="6">
        <v>5931.45</v>
      </c>
      <c r="AP19" s="6">
        <v>2.6</v>
      </c>
      <c r="AQ19" s="6">
        <v>3646.16</v>
      </c>
      <c r="AR19" s="6">
        <v>3.7</v>
      </c>
      <c r="AS19" s="6">
        <v>11121.09</v>
      </c>
      <c r="AT19" s="6">
        <v>1.7</v>
      </c>
      <c r="AU19" s="6">
        <v>32437.84</v>
      </c>
      <c r="AV19" s="6">
        <v>1.1000000000000001</v>
      </c>
      <c r="AW19" s="6">
        <v>1961.57</v>
      </c>
      <c r="AX19" s="6">
        <v>3.4</v>
      </c>
      <c r="AY19" s="6">
        <v>289.43</v>
      </c>
      <c r="AZ19" s="6">
        <v>4.2</v>
      </c>
      <c r="BA19" s="6">
        <v>146272.31</v>
      </c>
      <c r="BB19" s="6">
        <v>0.6</v>
      </c>
      <c r="BC19" s="6">
        <v>684746.1</v>
      </c>
      <c r="BD19" s="6">
        <v>0.7</v>
      </c>
      <c r="BE19" s="6">
        <v>297396.96000000002</v>
      </c>
      <c r="BF19" s="6">
        <v>0.6</v>
      </c>
      <c r="BG19" s="6">
        <v>3616514.25</v>
      </c>
      <c r="BH19" s="6">
        <v>0.5</v>
      </c>
      <c r="BI19" s="6">
        <v>359303.07</v>
      </c>
      <c r="BJ19" s="6">
        <v>1</v>
      </c>
      <c r="BK19" s="6">
        <v>734.49</v>
      </c>
      <c r="BL19" s="6">
        <v>7.6</v>
      </c>
      <c r="BM19" s="6">
        <v>111.11</v>
      </c>
      <c r="BN19" s="6">
        <v>5.8</v>
      </c>
      <c r="BO19" s="6">
        <v>1062768.26</v>
      </c>
      <c r="BP19" s="6">
        <v>0.5</v>
      </c>
      <c r="BQ19" s="6">
        <v>2268891.11</v>
      </c>
      <c r="BR19" s="6">
        <v>0.6</v>
      </c>
      <c r="BS19" s="6">
        <v>930363.24</v>
      </c>
      <c r="BT19" s="6">
        <v>0.5</v>
      </c>
      <c r="BU19" s="6">
        <v>3932204.52</v>
      </c>
      <c r="BV19" s="6">
        <v>0.8</v>
      </c>
      <c r="BW19" s="6">
        <v>2127613.04</v>
      </c>
      <c r="BX19" s="6">
        <v>0.5</v>
      </c>
      <c r="BY19" s="6">
        <v>526277.6</v>
      </c>
      <c r="BZ19" s="6">
        <v>0.2</v>
      </c>
      <c r="CA19" s="6">
        <v>254923.53</v>
      </c>
      <c r="CB19" s="6">
        <v>0.6</v>
      </c>
      <c r="CC19" s="6">
        <v>358085.96</v>
      </c>
      <c r="CD19" s="6">
        <v>0.2</v>
      </c>
      <c r="CE19" s="6">
        <v>193914.48</v>
      </c>
      <c r="CF19" s="6">
        <v>0.4</v>
      </c>
      <c r="CG19" s="6">
        <v>63156.41</v>
      </c>
      <c r="CH19" s="6">
        <v>0.4</v>
      </c>
      <c r="CI19" s="6">
        <v>34702.32</v>
      </c>
      <c r="CJ19" s="6">
        <v>1.1000000000000001</v>
      </c>
      <c r="CK19" s="6">
        <v>49472.77</v>
      </c>
      <c r="CL19" s="6">
        <v>0.8</v>
      </c>
      <c r="CM19" s="6">
        <v>28713.94</v>
      </c>
      <c r="CN19" s="6">
        <v>2.2000000000000002</v>
      </c>
      <c r="CO19" s="6">
        <v>74109.460000000006</v>
      </c>
      <c r="CP19" s="6">
        <v>1.1000000000000001</v>
      </c>
      <c r="CQ19" s="6">
        <v>57738.12</v>
      </c>
      <c r="CR19" s="6">
        <v>0.3</v>
      </c>
      <c r="CS19" s="6">
        <v>68228.3</v>
      </c>
      <c r="CT19" s="6">
        <v>0.5</v>
      </c>
      <c r="CU19" s="6">
        <v>52985.04</v>
      </c>
      <c r="CV19" s="6">
        <v>0.8</v>
      </c>
      <c r="CW19" s="6">
        <v>102377.72</v>
      </c>
      <c r="CX19" s="6">
        <v>0.3</v>
      </c>
      <c r="CY19" s="6">
        <v>81335.990000000005</v>
      </c>
      <c r="CZ19" s="6">
        <v>0.3</v>
      </c>
      <c r="DA19" s="6">
        <v>85726.43</v>
      </c>
      <c r="DB19" s="6">
        <v>0.9</v>
      </c>
      <c r="DC19" s="6">
        <v>72281.95</v>
      </c>
      <c r="DD19" s="6">
        <v>1</v>
      </c>
      <c r="DE19" s="6">
        <v>85828.59</v>
      </c>
      <c r="DF19" s="6">
        <v>0.3</v>
      </c>
      <c r="DG19" s="6">
        <v>73118.710000000006</v>
      </c>
      <c r="DH19" s="6">
        <v>1.3</v>
      </c>
      <c r="DI19" s="6">
        <v>38369.919999999998</v>
      </c>
      <c r="DJ19" s="6">
        <v>1.2</v>
      </c>
      <c r="DK19" s="6">
        <v>35153.22</v>
      </c>
      <c r="DL19" s="6">
        <v>0.7</v>
      </c>
      <c r="DM19" s="6">
        <v>56698.5</v>
      </c>
      <c r="DN19" s="6">
        <v>1.4</v>
      </c>
      <c r="DO19" s="6">
        <v>55833.21</v>
      </c>
      <c r="DP19" s="6">
        <v>0.3</v>
      </c>
      <c r="DQ19" s="6">
        <v>37476.519999999997</v>
      </c>
      <c r="DR19" s="6">
        <v>0.7</v>
      </c>
      <c r="DS19" s="6">
        <v>22741.41</v>
      </c>
      <c r="DT19" s="6">
        <v>1.3</v>
      </c>
      <c r="DU19" s="6">
        <v>32117.99</v>
      </c>
      <c r="DV19" s="6">
        <v>1.4</v>
      </c>
      <c r="DW19" s="6">
        <v>245.13</v>
      </c>
      <c r="DX19" s="6">
        <v>21.2</v>
      </c>
      <c r="DY19" s="6">
        <v>905481.77</v>
      </c>
      <c r="DZ19" s="6">
        <v>0.2</v>
      </c>
      <c r="EA19" s="6">
        <v>330216.46999999997</v>
      </c>
      <c r="EB19" s="6">
        <v>0.3</v>
      </c>
      <c r="EC19" s="6">
        <v>112485.89</v>
      </c>
      <c r="ED19" s="6">
        <v>0.7</v>
      </c>
      <c r="EE19" s="6">
        <v>176625.7</v>
      </c>
      <c r="EF19" s="6">
        <v>0.8</v>
      </c>
      <c r="EG19" s="6">
        <v>396278.22</v>
      </c>
      <c r="EH19" s="6">
        <v>0.2</v>
      </c>
      <c r="EI19" s="6">
        <v>45250.37</v>
      </c>
      <c r="EJ19" s="6">
        <v>0.8</v>
      </c>
      <c r="EK19" s="6">
        <v>545765.43999999994</v>
      </c>
      <c r="EL19" s="6">
        <v>0.5</v>
      </c>
      <c r="EM19" s="6">
        <v>65810.600000000006</v>
      </c>
      <c r="EN19" s="6">
        <v>0.4</v>
      </c>
      <c r="EO19" s="6">
        <v>2653559</v>
      </c>
      <c r="EP19" s="6">
        <v>0.9</v>
      </c>
      <c r="EQ19" s="6">
        <v>1674583.27</v>
      </c>
      <c r="ER19" s="6">
        <v>0.4</v>
      </c>
      <c r="ES19" s="6">
        <v>2946758.4</v>
      </c>
      <c r="ET19" s="6">
        <v>1</v>
      </c>
      <c r="EU19" s="6">
        <v>660510.74</v>
      </c>
      <c r="EV19" s="6">
        <v>0.3</v>
      </c>
      <c r="EW19" s="6">
        <v>1402145.12</v>
      </c>
      <c r="EX19" s="6">
        <v>0.5</v>
      </c>
      <c r="EY19" s="6">
        <v>2051245.49</v>
      </c>
      <c r="EZ19" s="6">
        <v>0.6</v>
      </c>
      <c r="FA19" s="6">
        <v>1904624.61</v>
      </c>
      <c r="FB19" s="6">
        <v>0.5</v>
      </c>
    </row>
    <row r="20" spans="1:158">
      <c r="A20" t="s">
        <v>4</v>
      </c>
      <c r="C20" s="3" t="s">
        <v>22</v>
      </c>
      <c r="D20">
        <v>4672.8971962616824</v>
      </c>
      <c r="E20" s="6">
        <v>307607.63</v>
      </c>
      <c r="F20" s="6">
        <v>0.4</v>
      </c>
      <c r="G20" s="6">
        <v>15467984.449999999</v>
      </c>
      <c r="H20" s="6">
        <v>0.1</v>
      </c>
      <c r="I20" s="6">
        <v>46681740.520000003</v>
      </c>
      <c r="J20" s="6">
        <v>0.6</v>
      </c>
      <c r="K20" s="6">
        <v>932431.13</v>
      </c>
      <c r="L20" s="6">
        <v>0.4</v>
      </c>
      <c r="M20" s="6">
        <v>1294673746.6300001</v>
      </c>
      <c r="N20" s="6">
        <v>0.6</v>
      </c>
      <c r="O20" s="6">
        <v>7315580.0999999996</v>
      </c>
      <c r="P20" s="6">
        <v>0.2</v>
      </c>
      <c r="Q20" s="6">
        <v>2265.96</v>
      </c>
      <c r="R20" s="6">
        <v>2.2999999999999998</v>
      </c>
      <c r="S20" s="6">
        <v>6406519.0999999996</v>
      </c>
      <c r="T20" s="6">
        <v>0.9</v>
      </c>
      <c r="U20" s="6">
        <v>357750.5</v>
      </c>
      <c r="V20" s="6">
        <v>0.1</v>
      </c>
      <c r="W20" s="6">
        <v>7560.05</v>
      </c>
      <c r="X20" s="6">
        <v>3</v>
      </c>
      <c r="Y20" s="6">
        <v>5753804.29</v>
      </c>
      <c r="Z20" s="6">
        <v>0.3</v>
      </c>
      <c r="AA20" s="6">
        <v>122125.8</v>
      </c>
      <c r="AB20" s="6">
        <v>0.1</v>
      </c>
      <c r="AC20" s="6">
        <v>9221.08</v>
      </c>
      <c r="AD20" s="6">
        <v>2.8</v>
      </c>
      <c r="AE20" s="6">
        <v>214093.02</v>
      </c>
      <c r="AF20" s="6">
        <v>0.4</v>
      </c>
      <c r="AG20" s="6">
        <v>66635.16</v>
      </c>
      <c r="AH20" s="6">
        <v>1.2</v>
      </c>
      <c r="AI20" s="6">
        <v>14401.81</v>
      </c>
      <c r="AJ20" s="6">
        <v>1.3</v>
      </c>
      <c r="AK20" s="6">
        <v>1489068</v>
      </c>
      <c r="AL20" s="6">
        <v>0.9</v>
      </c>
      <c r="AM20" s="6">
        <v>69368548.409999996</v>
      </c>
      <c r="AN20" s="6">
        <v>0.4</v>
      </c>
      <c r="AO20" s="6">
        <v>28765.52</v>
      </c>
      <c r="AP20" s="6">
        <v>1.4</v>
      </c>
      <c r="AQ20" s="6">
        <v>6572.87</v>
      </c>
      <c r="AR20" s="6">
        <v>1.5</v>
      </c>
      <c r="AS20" s="6">
        <v>239690.45</v>
      </c>
      <c r="AT20" s="6">
        <v>0.5</v>
      </c>
      <c r="AU20" s="6">
        <v>95164.54</v>
      </c>
      <c r="AV20" s="6">
        <v>0.6</v>
      </c>
      <c r="AW20" s="6">
        <v>4231.21</v>
      </c>
      <c r="AX20" s="6">
        <v>1.4</v>
      </c>
      <c r="AY20" s="6">
        <v>225.22</v>
      </c>
      <c r="AZ20" s="6">
        <v>1.4</v>
      </c>
      <c r="BA20" s="6">
        <v>252623.62</v>
      </c>
      <c r="BB20" s="6">
        <v>0.4</v>
      </c>
      <c r="BC20" s="6">
        <v>497309.57</v>
      </c>
      <c r="BD20" s="6">
        <v>0.8</v>
      </c>
      <c r="BE20" s="6">
        <v>219715.1</v>
      </c>
      <c r="BF20" s="6">
        <v>0.3</v>
      </c>
      <c r="BG20" s="6">
        <v>2949690.58</v>
      </c>
      <c r="BH20" s="6">
        <v>3.4</v>
      </c>
      <c r="BI20" s="6">
        <v>527672.63</v>
      </c>
      <c r="BJ20" s="6">
        <v>0.3</v>
      </c>
      <c r="BK20" s="6">
        <v>3607.28</v>
      </c>
      <c r="BL20" s="6">
        <v>4.7</v>
      </c>
      <c r="BM20" s="6">
        <v>1134.1300000000001</v>
      </c>
      <c r="BN20" s="6">
        <v>2.6</v>
      </c>
      <c r="BO20" s="6">
        <v>1483131.8</v>
      </c>
      <c r="BP20" s="6">
        <v>0.2</v>
      </c>
      <c r="BQ20" s="6">
        <v>1473789.91</v>
      </c>
      <c r="BR20" s="6">
        <v>1.3</v>
      </c>
      <c r="BS20" s="6">
        <v>611115.97</v>
      </c>
      <c r="BT20" s="6">
        <v>0.4</v>
      </c>
      <c r="BU20" s="6">
        <v>2878425.62</v>
      </c>
      <c r="BV20" s="6">
        <v>0.4</v>
      </c>
      <c r="BW20" s="6">
        <v>1555757.15</v>
      </c>
      <c r="BX20" s="6">
        <v>0.3</v>
      </c>
      <c r="BY20" s="6">
        <v>404459.78</v>
      </c>
      <c r="BZ20" s="6">
        <v>0.2</v>
      </c>
      <c r="CA20" s="6">
        <v>196038.28</v>
      </c>
      <c r="CB20" s="6">
        <v>0.4</v>
      </c>
      <c r="CC20" s="6">
        <v>268754.28000000003</v>
      </c>
      <c r="CD20" s="6">
        <v>0.1</v>
      </c>
      <c r="CE20" s="6">
        <v>145981.10999999999</v>
      </c>
      <c r="CF20" s="6">
        <v>0.2</v>
      </c>
      <c r="CG20" s="6">
        <v>47505.26</v>
      </c>
      <c r="CH20" s="6">
        <v>0.3</v>
      </c>
      <c r="CI20" s="6">
        <v>25849</v>
      </c>
      <c r="CJ20" s="6">
        <v>1</v>
      </c>
      <c r="CK20" s="6">
        <v>42648.13</v>
      </c>
      <c r="CL20" s="6">
        <v>1</v>
      </c>
      <c r="CM20" s="6">
        <v>24368.5</v>
      </c>
      <c r="CN20" s="6">
        <v>0.5</v>
      </c>
      <c r="CO20" s="6">
        <v>52277.08</v>
      </c>
      <c r="CP20" s="6">
        <v>0.7</v>
      </c>
      <c r="CQ20" s="6">
        <v>40707.58</v>
      </c>
      <c r="CR20" s="6">
        <v>0.9</v>
      </c>
      <c r="CS20" s="6">
        <v>49324.800000000003</v>
      </c>
      <c r="CT20" s="6">
        <v>0.6</v>
      </c>
      <c r="CU20" s="6">
        <v>38375.1</v>
      </c>
      <c r="CV20" s="6">
        <v>0.7</v>
      </c>
      <c r="CW20" s="6">
        <v>73933.64</v>
      </c>
      <c r="CX20" s="6">
        <v>0.8</v>
      </c>
      <c r="CY20" s="6">
        <v>60199.41</v>
      </c>
      <c r="CZ20" s="6">
        <v>1.4</v>
      </c>
      <c r="DA20" s="6">
        <v>64534.67</v>
      </c>
      <c r="DB20" s="6">
        <v>0.8</v>
      </c>
      <c r="DC20" s="6">
        <v>54153.77</v>
      </c>
      <c r="DD20" s="6">
        <v>1.3</v>
      </c>
      <c r="DE20" s="6">
        <v>67229.119999999995</v>
      </c>
      <c r="DF20" s="6">
        <v>0.6</v>
      </c>
      <c r="DG20" s="6">
        <v>57575.99</v>
      </c>
      <c r="DH20" s="6">
        <v>0.6</v>
      </c>
      <c r="DI20" s="6">
        <v>31378.27</v>
      </c>
      <c r="DJ20" s="6">
        <v>1.5</v>
      </c>
      <c r="DK20" s="6">
        <v>28974.86</v>
      </c>
      <c r="DL20" s="6">
        <v>0.5</v>
      </c>
      <c r="DM20" s="6">
        <v>47406.31</v>
      </c>
      <c r="DN20" s="6">
        <v>0.7</v>
      </c>
      <c r="DO20" s="6">
        <v>46718.3</v>
      </c>
      <c r="DP20" s="6">
        <v>0.6</v>
      </c>
      <c r="DQ20" s="6">
        <v>31015.24</v>
      </c>
      <c r="DR20" s="6">
        <v>0.2</v>
      </c>
      <c r="DS20" s="6">
        <v>19501.2</v>
      </c>
      <c r="DT20" s="6">
        <v>1.8</v>
      </c>
      <c r="DU20" s="6">
        <v>35033.79</v>
      </c>
      <c r="DV20" s="6">
        <v>4.5</v>
      </c>
      <c r="DW20" s="6">
        <v>124.2</v>
      </c>
      <c r="DX20" s="6">
        <v>12.1</v>
      </c>
      <c r="DY20" s="6">
        <v>473366.77</v>
      </c>
      <c r="DZ20" s="6">
        <v>0</v>
      </c>
      <c r="EA20" s="6">
        <v>404533.57</v>
      </c>
      <c r="EB20" s="6">
        <v>0.3</v>
      </c>
      <c r="EC20" s="6">
        <v>121942.81</v>
      </c>
      <c r="ED20" s="6">
        <v>0.3</v>
      </c>
      <c r="EE20" s="6">
        <v>174531.29</v>
      </c>
      <c r="EF20" s="6">
        <v>0.5</v>
      </c>
      <c r="EG20" s="6">
        <v>398343.69</v>
      </c>
      <c r="EH20" s="6">
        <v>0.2</v>
      </c>
      <c r="EI20" s="6">
        <v>44904.82</v>
      </c>
      <c r="EJ20" s="6">
        <v>0.7</v>
      </c>
      <c r="EK20" s="6">
        <v>546683.07999999996</v>
      </c>
      <c r="EL20" s="6">
        <v>0.6</v>
      </c>
      <c r="EM20" s="6">
        <v>65772.56</v>
      </c>
      <c r="EN20" s="6">
        <v>2</v>
      </c>
      <c r="EO20" s="6">
        <v>2656500.1800000002</v>
      </c>
      <c r="EP20" s="6">
        <v>0.4</v>
      </c>
      <c r="EQ20" s="6">
        <v>1693296.35</v>
      </c>
      <c r="ER20" s="6">
        <v>0.3</v>
      </c>
      <c r="ES20" s="6">
        <v>2943356.2</v>
      </c>
      <c r="ET20" s="6">
        <v>0.9</v>
      </c>
      <c r="EU20" s="6">
        <v>663641.18000000005</v>
      </c>
      <c r="EV20" s="6">
        <v>0.4</v>
      </c>
      <c r="EW20" s="6">
        <v>1402298.5</v>
      </c>
      <c r="EX20" s="6">
        <v>0.5</v>
      </c>
      <c r="EY20" s="6">
        <v>2065028.44</v>
      </c>
      <c r="EZ20" s="6">
        <v>0.4</v>
      </c>
      <c r="FA20" s="6">
        <v>1898367</v>
      </c>
      <c r="FB20" s="6">
        <v>0.7</v>
      </c>
    </row>
    <row r="21" spans="1:158">
      <c r="A21" t="s">
        <v>4</v>
      </c>
      <c r="C21" s="3" t="s">
        <v>23</v>
      </c>
      <c r="D21">
        <v>4629.6296296296296</v>
      </c>
      <c r="E21" s="6">
        <v>195243.97</v>
      </c>
      <c r="F21" s="6">
        <v>0.9</v>
      </c>
      <c r="G21" s="6">
        <v>17185198.620000001</v>
      </c>
      <c r="H21" s="6">
        <v>0.6</v>
      </c>
      <c r="I21" s="6">
        <v>28163902.68</v>
      </c>
      <c r="J21" s="6">
        <v>0.4</v>
      </c>
      <c r="K21" s="6">
        <v>577962.99</v>
      </c>
      <c r="L21" s="6">
        <v>0.8</v>
      </c>
      <c r="M21" s="6">
        <v>1358050200.7</v>
      </c>
      <c r="N21" s="6">
        <v>0.6</v>
      </c>
      <c r="O21" s="6">
        <v>7856458.7699999996</v>
      </c>
      <c r="P21" s="6">
        <v>0.4</v>
      </c>
      <c r="Q21" s="6">
        <v>1412.42</v>
      </c>
      <c r="R21" s="6">
        <v>0.8</v>
      </c>
      <c r="S21" s="6">
        <v>7217661.0099999998</v>
      </c>
      <c r="T21" s="6">
        <v>0.6</v>
      </c>
      <c r="U21" s="6">
        <v>249554.83</v>
      </c>
      <c r="V21" s="6">
        <v>0.8</v>
      </c>
      <c r="W21" s="6">
        <v>5804.73</v>
      </c>
      <c r="X21" s="6">
        <v>0.7</v>
      </c>
      <c r="Y21" s="6">
        <v>4036854.14</v>
      </c>
      <c r="Z21" s="6">
        <v>0.8</v>
      </c>
      <c r="AA21" s="6">
        <v>88991.83</v>
      </c>
      <c r="AB21" s="6">
        <v>0.8</v>
      </c>
      <c r="AC21" s="6">
        <v>13637</v>
      </c>
      <c r="AD21" s="6">
        <v>1.2</v>
      </c>
      <c r="AE21" s="6">
        <v>166790.6</v>
      </c>
      <c r="AF21" s="6">
        <v>0.4</v>
      </c>
      <c r="AG21" s="6">
        <v>10873.43</v>
      </c>
      <c r="AH21" s="6">
        <v>1.2</v>
      </c>
      <c r="AI21" s="6">
        <v>8246.8799999999992</v>
      </c>
      <c r="AJ21" s="6">
        <v>1.5</v>
      </c>
      <c r="AK21" s="6">
        <v>2021376.11</v>
      </c>
      <c r="AL21" s="6">
        <v>0.6</v>
      </c>
      <c r="AM21" s="6">
        <v>68555738.980000004</v>
      </c>
      <c r="AN21" s="6">
        <v>0.5</v>
      </c>
      <c r="AO21" s="6">
        <v>5064.41</v>
      </c>
      <c r="AP21" s="6">
        <v>3.2</v>
      </c>
      <c r="AQ21" s="6">
        <v>3506.12</v>
      </c>
      <c r="AR21" s="6">
        <v>2</v>
      </c>
      <c r="AS21" s="6">
        <v>80457.14</v>
      </c>
      <c r="AT21" s="6">
        <v>1</v>
      </c>
      <c r="AU21" s="6">
        <v>126496.18</v>
      </c>
      <c r="AV21" s="6">
        <v>0.8</v>
      </c>
      <c r="AW21" s="6">
        <v>1253.9000000000001</v>
      </c>
      <c r="AX21" s="6">
        <v>2.4</v>
      </c>
      <c r="AY21" s="6">
        <v>321.7</v>
      </c>
      <c r="AZ21" s="6">
        <v>4.2</v>
      </c>
      <c r="BA21" s="6">
        <v>379143.58</v>
      </c>
      <c r="BB21" s="6">
        <v>0.6</v>
      </c>
      <c r="BC21" s="6">
        <v>499215.84</v>
      </c>
      <c r="BD21" s="6">
        <v>0.5</v>
      </c>
      <c r="BE21" s="6">
        <v>342039.75</v>
      </c>
      <c r="BF21" s="6">
        <v>0.9</v>
      </c>
      <c r="BG21" s="6">
        <v>6397117.96</v>
      </c>
      <c r="BH21" s="6">
        <v>0.1</v>
      </c>
      <c r="BI21" s="6">
        <v>459791.08</v>
      </c>
      <c r="BJ21" s="6">
        <v>1.1000000000000001</v>
      </c>
      <c r="BK21" s="6">
        <v>1227.8800000000001</v>
      </c>
      <c r="BL21" s="6">
        <v>6.3</v>
      </c>
      <c r="BM21" s="6">
        <v>319.37</v>
      </c>
      <c r="BN21" s="6">
        <v>5.8</v>
      </c>
      <c r="BO21" s="6">
        <v>1552461.54</v>
      </c>
      <c r="BP21" s="6">
        <v>0.6</v>
      </c>
      <c r="BQ21" s="6">
        <v>1573016.94</v>
      </c>
      <c r="BR21" s="6">
        <v>0.5</v>
      </c>
      <c r="BS21" s="6">
        <v>660090.74</v>
      </c>
      <c r="BT21" s="6">
        <v>0.6</v>
      </c>
      <c r="BU21" s="6">
        <v>3105374.57</v>
      </c>
      <c r="BV21" s="6">
        <v>0.7</v>
      </c>
      <c r="BW21" s="6">
        <v>1710108.48</v>
      </c>
      <c r="BX21" s="6">
        <v>1.1000000000000001</v>
      </c>
      <c r="BY21" s="6">
        <v>448726.99</v>
      </c>
      <c r="BZ21" s="6">
        <v>0.3</v>
      </c>
      <c r="CA21" s="6">
        <v>220814.05</v>
      </c>
      <c r="CB21" s="6">
        <v>0.7</v>
      </c>
      <c r="CC21" s="6">
        <v>316390.37</v>
      </c>
      <c r="CD21" s="6">
        <v>0.2</v>
      </c>
      <c r="CE21" s="6">
        <v>174603.92</v>
      </c>
      <c r="CF21" s="6">
        <v>0.4</v>
      </c>
      <c r="CG21" s="6">
        <v>61718.67</v>
      </c>
      <c r="CH21" s="6">
        <v>0.6</v>
      </c>
      <c r="CI21" s="6">
        <v>34292.54</v>
      </c>
      <c r="CJ21" s="6">
        <v>1.8</v>
      </c>
      <c r="CK21" s="6">
        <v>51858.42</v>
      </c>
      <c r="CL21" s="6">
        <v>1.3</v>
      </c>
      <c r="CM21" s="6">
        <v>30201.63</v>
      </c>
      <c r="CN21" s="6">
        <v>0.5</v>
      </c>
      <c r="CO21" s="6">
        <v>73104.789999999994</v>
      </c>
      <c r="CP21" s="6">
        <v>0.5</v>
      </c>
      <c r="CQ21" s="6">
        <v>58769.17</v>
      </c>
      <c r="CR21" s="6">
        <v>0.6</v>
      </c>
      <c r="CS21" s="6">
        <v>73670.12</v>
      </c>
      <c r="CT21" s="6">
        <v>0.6</v>
      </c>
      <c r="CU21" s="6">
        <v>57683.62</v>
      </c>
      <c r="CV21" s="6">
        <v>0.3</v>
      </c>
      <c r="CW21" s="6">
        <v>117166.58</v>
      </c>
      <c r="CX21" s="6">
        <v>0.8</v>
      </c>
      <c r="CY21" s="6">
        <v>94502.25</v>
      </c>
      <c r="CZ21" s="6">
        <v>0.8</v>
      </c>
      <c r="DA21" s="6">
        <v>100113.46</v>
      </c>
      <c r="DB21" s="6">
        <v>0.5</v>
      </c>
      <c r="DC21" s="6">
        <v>85777.66</v>
      </c>
      <c r="DD21" s="6">
        <v>0.4</v>
      </c>
      <c r="DE21" s="6">
        <v>101979.75</v>
      </c>
      <c r="DF21" s="6">
        <v>0.9</v>
      </c>
      <c r="DG21" s="6">
        <v>89623.86</v>
      </c>
      <c r="DH21" s="6">
        <v>0.8</v>
      </c>
      <c r="DI21" s="6">
        <v>46537.37</v>
      </c>
      <c r="DJ21" s="6">
        <v>0.7</v>
      </c>
      <c r="DK21" s="6">
        <v>43766.62</v>
      </c>
      <c r="DL21" s="6">
        <v>1.1000000000000001</v>
      </c>
      <c r="DM21" s="6">
        <v>69194.75</v>
      </c>
      <c r="DN21" s="6">
        <v>1.3</v>
      </c>
      <c r="DO21" s="6">
        <v>68785.3</v>
      </c>
      <c r="DP21" s="6">
        <v>0.3</v>
      </c>
      <c r="DQ21" s="6">
        <v>46275.86</v>
      </c>
      <c r="DR21" s="6">
        <v>0.7</v>
      </c>
      <c r="DS21" s="6">
        <v>28731.01</v>
      </c>
      <c r="DT21" s="6">
        <v>0.7</v>
      </c>
      <c r="DU21" s="6">
        <v>41036.269999999997</v>
      </c>
      <c r="DV21" s="6">
        <v>1.7</v>
      </c>
      <c r="DW21" s="6">
        <v>137.27000000000001</v>
      </c>
      <c r="DX21" s="6">
        <v>56.7</v>
      </c>
      <c r="DY21" s="6">
        <v>391071.96</v>
      </c>
      <c r="DZ21" s="6">
        <v>0.3</v>
      </c>
      <c r="EA21" s="6">
        <v>352398.8</v>
      </c>
      <c r="EB21" s="6">
        <v>0.3</v>
      </c>
      <c r="EC21" s="6">
        <v>107735.13</v>
      </c>
      <c r="ED21" s="6">
        <v>0.4</v>
      </c>
      <c r="EE21" s="6">
        <v>176821.68</v>
      </c>
      <c r="EF21" s="6">
        <v>0.6</v>
      </c>
      <c r="EG21" s="6">
        <v>399540.94</v>
      </c>
      <c r="EH21" s="6">
        <v>0.2</v>
      </c>
      <c r="EI21" s="6">
        <v>46525.63</v>
      </c>
      <c r="EJ21" s="6">
        <v>1.9</v>
      </c>
      <c r="EK21" s="6">
        <v>548653.88</v>
      </c>
      <c r="EL21" s="6">
        <v>0.3</v>
      </c>
      <c r="EM21" s="6">
        <v>67640.259999999995</v>
      </c>
      <c r="EN21" s="6">
        <v>1.8</v>
      </c>
      <c r="EO21" s="6">
        <v>2666929.62</v>
      </c>
      <c r="EP21" s="6">
        <v>0.7</v>
      </c>
      <c r="EQ21" s="6">
        <v>1713973.44</v>
      </c>
      <c r="ER21" s="6">
        <v>1.1000000000000001</v>
      </c>
      <c r="ES21" s="6">
        <v>2936916.17</v>
      </c>
      <c r="ET21" s="6">
        <v>0.5</v>
      </c>
      <c r="EU21" s="6">
        <v>677439.24</v>
      </c>
      <c r="EV21" s="6">
        <v>0.9</v>
      </c>
      <c r="EW21" s="6">
        <v>1404171.8</v>
      </c>
      <c r="EX21" s="6">
        <v>0.3</v>
      </c>
      <c r="EY21" s="6">
        <v>2091243.15</v>
      </c>
      <c r="EZ21" s="6">
        <v>0.5</v>
      </c>
      <c r="FA21" s="6">
        <v>1921797.35</v>
      </c>
      <c r="FB21" s="6">
        <v>0.8</v>
      </c>
    </row>
    <row r="22" spans="1:158">
      <c r="A22" t="s">
        <v>4</v>
      </c>
      <c r="C22" s="3" t="s">
        <v>24</v>
      </c>
      <c r="D22">
        <v>4273.5042735042734</v>
      </c>
      <c r="E22" s="6">
        <v>376848.67</v>
      </c>
      <c r="F22" s="6">
        <v>1.4</v>
      </c>
      <c r="G22" s="6">
        <v>20722865.699999999</v>
      </c>
      <c r="H22" s="6">
        <v>0.8</v>
      </c>
      <c r="I22" s="6">
        <v>574925472.01999998</v>
      </c>
      <c r="J22" s="6">
        <v>1.1000000000000001</v>
      </c>
      <c r="K22" s="6">
        <v>11519705.970000001</v>
      </c>
      <c r="L22" s="6">
        <v>1</v>
      </c>
      <c r="M22" s="6">
        <v>1652012733.75</v>
      </c>
      <c r="N22" s="6">
        <v>0.5</v>
      </c>
      <c r="O22" s="6">
        <v>9046576.8800000008</v>
      </c>
      <c r="P22" s="6">
        <v>0.9</v>
      </c>
      <c r="Q22" s="6">
        <v>8167.81</v>
      </c>
      <c r="R22" s="6">
        <v>0.5</v>
      </c>
      <c r="S22" s="6">
        <v>3519319.75</v>
      </c>
      <c r="T22" s="6">
        <v>0.7</v>
      </c>
      <c r="U22" s="6">
        <v>1413637.13</v>
      </c>
      <c r="V22" s="6">
        <v>0.4</v>
      </c>
      <c r="W22" s="6">
        <v>29498.880000000001</v>
      </c>
      <c r="X22" s="6">
        <v>1</v>
      </c>
      <c r="Y22" s="6">
        <v>22266130.780000001</v>
      </c>
      <c r="Z22" s="6">
        <v>0.7</v>
      </c>
      <c r="AA22" s="6">
        <v>466300.59</v>
      </c>
      <c r="AB22" s="6">
        <v>0.6</v>
      </c>
      <c r="AC22" s="6">
        <v>18134.27</v>
      </c>
      <c r="AD22" s="6">
        <v>0.8</v>
      </c>
      <c r="AE22" s="6">
        <v>531521.44999999995</v>
      </c>
      <c r="AF22" s="6">
        <v>0.7</v>
      </c>
      <c r="AG22" s="6">
        <v>424537.16</v>
      </c>
      <c r="AH22" s="6">
        <v>0.8</v>
      </c>
      <c r="AI22" s="6">
        <v>1270458.07</v>
      </c>
      <c r="AJ22" s="6">
        <v>2.2000000000000002</v>
      </c>
      <c r="AK22" s="6">
        <v>2239214.88</v>
      </c>
      <c r="AL22" s="6">
        <v>1.3</v>
      </c>
      <c r="AM22" s="6">
        <v>211841207.94999999</v>
      </c>
      <c r="AN22" s="6">
        <v>1.2</v>
      </c>
      <c r="AO22" s="6">
        <v>301794.95</v>
      </c>
      <c r="AP22" s="6">
        <v>0.6</v>
      </c>
      <c r="AQ22" s="6">
        <v>487417.3</v>
      </c>
      <c r="AR22" s="6">
        <v>0.1</v>
      </c>
      <c r="AS22" s="6">
        <v>349882.99</v>
      </c>
      <c r="AT22" s="6">
        <v>0.4</v>
      </c>
      <c r="AU22" s="6">
        <v>75276.820000000007</v>
      </c>
      <c r="AV22" s="6">
        <v>1.3</v>
      </c>
      <c r="AW22" s="6">
        <v>7153.58</v>
      </c>
      <c r="AX22" s="6">
        <v>1.5</v>
      </c>
      <c r="AY22" s="6">
        <v>273.13</v>
      </c>
      <c r="AZ22" s="6">
        <v>8.5</v>
      </c>
      <c r="BA22" s="6">
        <v>79978.600000000006</v>
      </c>
      <c r="BB22" s="6">
        <v>0.6</v>
      </c>
      <c r="BC22" s="6">
        <v>2782138.61</v>
      </c>
      <c r="BD22" s="6">
        <v>0.6</v>
      </c>
      <c r="BE22" s="6">
        <v>188082.76</v>
      </c>
      <c r="BF22" s="6">
        <v>0.6</v>
      </c>
      <c r="BG22" s="6">
        <v>4897428.91</v>
      </c>
      <c r="BH22" s="6">
        <v>0.8</v>
      </c>
      <c r="BI22" s="6">
        <v>380113.68</v>
      </c>
      <c r="BJ22" s="6">
        <v>1</v>
      </c>
      <c r="BK22" s="6">
        <v>4300.83</v>
      </c>
      <c r="BL22" s="6">
        <v>1.7</v>
      </c>
      <c r="BM22" s="6">
        <v>380.58</v>
      </c>
      <c r="BN22" s="6">
        <v>2.6</v>
      </c>
      <c r="BO22" s="6">
        <v>1907985.67</v>
      </c>
      <c r="BP22" s="6">
        <v>0.2</v>
      </c>
      <c r="BQ22" s="6">
        <v>2382065.42</v>
      </c>
      <c r="BR22" s="6">
        <v>0.5</v>
      </c>
      <c r="BS22" s="6">
        <v>945220.24</v>
      </c>
      <c r="BT22" s="6">
        <v>0.3</v>
      </c>
      <c r="BU22" s="6">
        <v>4477759.2699999996</v>
      </c>
      <c r="BV22" s="6">
        <v>0.7</v>
      </c>
      <c r="BW22" s="6">
        <v>2403980.5699999998</v>
      </c>
      <c r="BX22" s="6">
        <v>1.4</v>
      </c>
      <c r="BY22" s="6">
        <v>618504.23</v>
      </c>
      <c r="BZ22" s="6">
        <v>0.3</v>
      </c>
      <c r="CA22" s="6">
        <v>299220.84000000003</v>
      </c>
      <c r="CB22" s="6">
        <v>0.6</v>
      </c>
      <c r="CC22" s="6">
        <v>422239.43</v>
      </c>
      <c r="CD22" s="6">
        <v>0.5</v>
      </c>
      <c r="CE22" s="6">
        <v>228401.43</v>
      </c>
      <c r="CF22" s="6">
        <v>0.2</v>
      </c>
      <c r="CG22" s="6">
        <v>67673.06</v>
      </c>
      <c r="CH22" s="6">
        <v>0.3</v>
      </c>
      <c r="CI22" s="6">
        <v>37050.89</v>
      </c>
      <c r="CJ22" s="6">
        <v>0.4</v>
      </c>
      <c r="CK22" s="6">
        <v>69793.34</v>
      </c>
      <c r="CL22" s="6">
        <v>0.8</v>
      </c>
      <c r="CM22" s="6">
        <v>40567.01</v>
      </c>
      <c r="CN22" s="6">
        <v>0.6</v>
      </c>
      <c r="CO22" s="6">
        <v>68350.98</v>
      </c>
      <c r="CP22" s="6">
        <v>1</v>
      </c>
      <c r="CQ22" s="6">
        <v>52233.120000000003</v>
      </c>
      <c r="CR22" s="6">
        <v>0.2</v>
      </c>
      <c r="CS22" s="6">
        <v>57573.33</v>
      </c>
      <c r="CT22" s="6">
        <v>0.6</v>
      </c>
      <c r="CU22" s="6">
        <v>43151.95</v>
      </c>
      <c r="CV22" s="6">
        <v>0.7</v>
      </c>
      <c r="CW22" s="6">
        <v>77319.460000000006</v>
      </c>
      <c r="CX22" s="6">
        <v>0.5</v>
      </c>
      <c r="CY22" s="6">
        <v>61510.94</v>
      </c>
      <c r="CZ22" s="6">
        <v>0.5</v>
      </c>
      <c r="DA22" s="6">
        <v>59184.39</v>
      </c>
      <c r="DB22" s="6">
        <v>1.3</v>
      </c>
      <c r="DC22" s="6">
        <v>49168.86</v>
      </c>
      <c r="DD22" s="6">
        <v>1.3</v>
      </c>
      <c r="DE22" s="6">
        <v>55292.88</v>
      </c>
      <c r="DF22" s="6">
        <v>0.1</v>
      </c>
      <c r="DG22" s="6">
        <v>46627.46</v>
      </c>
      <c r="DH22" s="6">
        <v>0.7</v>
      </c>
      <c r="DI22" s="6">
        <v>22549.89</v>
      </c>
      <c r="DJ22" s="6">
        <v>1</v>
      </c>
      <c r="DK22" s="6">
        <v>21207.62</v>
      </c>
      <c r="DL22" s="6">
        <v>0.7</v>
      </c>
      <c r="DM22" s="6">
        <v>31291.33</v>
      </c>
      <c r="DN22" s="6">
        <v>0.5</v>
      </c>
      <c r="DO22" s="6">
        <v>30932.720000000001</v>
      </c>
      <c r="DP22" s="6">
        <v>0.4</v>
      </c>
      <c r="DQ22" s="6">
        <v>19217.97</v>
      </c>
      <c r="DR22" s="6">
        <v>2.1</v>
      </c>
      <c r="DS22" s="6">
        <v>11734.53</v>
      </c>
      <c r="DT22" s="6">
        <v>1.7</v>
      </c>
      <c r="DU22" s="6">
        <v>25819.37</v>
      </c>
      <c r="DV22" s="6">
        <v>1.4</v>
      </c>
      <c r="DW22" s="6">
        <v>127.47</v>
      </c>
      <c r="DX22" s="6">
        <v>7.7</v>
      </c>
      <c r="DY22" s="6">
        <v>556297.30000000005</v>
      </c>
      <c r="DZ22" s="6">
        <v>0.3</v>
      </c>
      <c r="EA22" s="6">
        <v>272792.07</v>
      </c>
      <c r="EB22" s="6">
        <v>0.3</v>
      </c>
      <c r="EC22" s="6">
        <v>98315.18</v>
      </c>
      <c r="ED22" s="6">
        <v>0.4</v>
      </c>
      <c r="EE22" s="6">
        <v>174108.73</v>
      </c>
      <c r="EF22" s="6">
        <v>0.7</v>
      </c>
      <c r="EG22" s="6">
        <v>405702.21</v>
      </c>
      <c r="EH22" s="6">
        <v>0.2</v>
      </c>
      <c r="EI22" s="6">
        <v>46193.33</v>
      </c>
      <c r="EJ22" s="6">
        <v>1.3</v>
      </c>
      <c r="EK22" s="6">
        <v>547434.52</v>
      </c>
      <c r="EL22" s="6">
        <v>0.4</v>
      </c>
      <c r="EM22" s="6">
        <v>65476.65</v>
      </c>
      <c r="EN22" s="6">
        <v>1.2</v>
      </c>
      <c r="EO22" s="6">
        <v>2720148.36</v>
      </c>
      <c r="EP22" s="6">
        <v>0.5</v>
      </c>
      <c r="EQ22" s="6">
        <v>1693548.88</v>
      </c>
      <c r="ER22" s="6">
        <v>1.3</v>
      </c>
      <c r="ES22" s="6">
        <v>3058355.82</v>
      </c>
      <c r="ET22" s="6">
        <v>0.7</v>
      </c>
      <c r="EU22" s="6">
        <v>663558.94999999995</v>
      </c>
      <c r="EV22" s="6">
        <v>0.7</v>
      </c>
      <c r="EW22" s="6">
        <v>1414335.38</v>
      </c>
      <c r="EX22" s="6">
        <v>0.2</v>
      </c>
      <c r="EY22" s="6">
        <v>2106781.13</v>
      </c>
      <c r="EZ22" s="6">
        <v>1.1000000000000001</v>
      </c>
      <c r="FA22" s="6">
        <v>1900363.03</v>
      </c>
      <c r="FB22" s="6">
        <v>0.6</v>
      </c>
    </row>
    <row r="23" spans="1:158">
      <c r="A23" t="s">
        <v>4</v>
      </c>
      <c r="C23" s="3" t="s">
        <v>25</v>
      </c>
      <c r="D23">
        <v>4237.2881355932204</v>
      </c>
      <c r="E23" s="6">
        <v>171204.2</v>
      </c>
      <c r="F23" s="6">
        <v>0.6</v>
      </c>
      <c r="G23" s="6">
        <v>7403454.9699999997</v>
      </c>
      <c r="H23" s="6">
        <v>0.3</v>
      </c>
      <c r="I23" s="6">
        <v>75490881.519999996</v>
      </c>
      <c r="J23" s="6">
        <v>0.7</v>
      </c>
      <c r="K23" s="6">
        <v>1600658.35</v>
      </c>
      <c r="L23" s="6">
        <v>0.5</v>
      </c>
      <c r="M23" s="6">
        <v>1272277813.21</v>
      </c>
      <c r="N23" s="6">
        <v>1.2</v>
      </c>
      <c r="O23" s="6">
        <v>7353485.3099999996</v>
      </c>
      <c r="P23" s="6">
        <v>0.4</v>
      </c>
      <c r="Q23" s="6">
        <v>3531.3</v>
      </c>
      <c r="R23" s="6">
        <v>1.7</v>
      </c>
      <c r="S23" s="6">
        <v>8530772.7799999993</v>
      </c>
      <c r="T23" s="6">
        <v>0.3</v>
      </c>
      <c r="U23" s="6">
        <v>779366.97</v>
      </c>
      <c r="V23" s="6">
        <v>0.1</v>
      </c>
      <c r="W23" s="6">
        <v>16197.41</v>
      </c>
      <c r="X23" s="6">
        <v>0.7</v>
      </c>
      <c r="Y23" s="6">
        <v>12657499.810000001</v>
      </c>
      <c r="Z23" s="6">
        <v>0.9</v>
      </c>
      <c r="AA23" s="6">
        <v>264256.24</v>
      </c>
      <c r="AB23" s="6">
        <v>0.7</v>
      </c>
      <c r="AC23" s="6">
        <v>14649.12</v>
      </c>
      <c r="AD23" s="6">
        <v>0.9</v>
      </c>
      <c r="AE23" s="6">
        <v>326947.53000000003</v>
      </c>
      <c r="AF23" s="6">
        <v>0.7</v>
      </c>
      <c r="AG23" s="6">
        <v>170555.02</v>
      </c>
      <c r="AH23" s="6">
        <v>0.4</v>
      </c>
      <c r="AI23" s="6">
        <v>16314.81</v>
      </c>
      <c r="AJ23" s="6">
        <v>0.5</v>
      </c>
      <c r="AK23" s="6">
        <v>1829430.53</v>
      </c>
      <c r="AL23" s="6">
        <v>0.2</v>
      </c>
      <c r="AM23" s="6">
        <v>109717845.03</v>
      </c>
      <c r="AN23" s="6">
        <v>0.3</v>
      </c>
      <c r="AO23" s="6">
        <v>63215.98</v>
      </c>
      <c r="AP23" s="6">
        <v>0.5</v>
      </c>
      <c r="AQ23" s="6">
        <v>6670.7</v>
      </c>
      <c r="AR23" s="6">
        <v>3.7</v>
      </c>
      <c r="AS23" s="6">
        <v>16662.71</v>
      </c>
      <c r="AT23" s="6">
        <v>0.5</v>
      </c>
      <c r="AU23" s="6">
        <v>57841.91</v>
      </c>
      <c r="AV23" s="6">
        <v>0.5</v>
      </c>
      <c r="AW23" s="6">
        <v>8541.94</v>
      </c>
      <c r="AX23" s="6">
        <v>2.7</v>
      </c>
      <c r="AY23" s="6">
        <v>2126.9299999999998</v>
      </c>
      <c r="AZ23" s="6">
        <v>2.6</v>
      </c>
      <c r="BA23" s="6">
        <v>170115.54</v>
      </c>
      <c r="BB23" s="6">
        <v>0.3</v>
      </c>
      <c r="BC23" s="6">
        <v>830830.21</v>
      </c>
      <c r="BD23" s="6">
        <v>0.2</v>
      </c>
      <c r="BE23" s="6">
        <v>1363941.24</v>
      </c>
      <c r="BF23" s="6">
        <v>1.2</v>
      </c>
      <c r="BG23" s="6">
        <v>4144231.6</v>
      </c>
      <c r="BH23" s="6">
        <v>2.2000000000000002</v>
      </c>
      <c r="BI23" s="6">
        <v>400352.93</v>
      </c>
      <c r="BJ23" s="6">
        <v>0.1</v>
      </c>
      <c r="BK23" s="6">
        <v>470.03</v>
      </c>
      <c r="BL23" s="6">
        <v>11.7</v>
      </c>
      <c r="BM23" s="6">
        <v>191.29</v>
      </c>
      <c r="BN23" s="6">
        <v>10.199999999999999</v>
      </c>
      <c r="BO23" s="6">
        <v>2161918.1800000002</v>
      </c>
      <c r="BP23" s="6">
        <v>0.4</v>
      </c>
      <c r="BQ23" s="6">
        <v>9681743.6799999997</v>
      </c>
      <c r="BR23" s="6">
        <v>0.5</v>
      </c>
      <c r="BS23" s="6">
        <v>4060841.02</v>
      </c>
      <c r="BT23" s="6">
        <v>0.6</v>
      </c>
      <c r="BU23" s="6">
        <v>8332921.8200000003</v>
      </c>
      <c r="BV23" s="6">
        <v>0.3</v>
      </c>
      <c r="BW23" s="6">
        <v>4562131.74</v>
      </c>
      <c r="BX23" s="6">
        <v>0.6</v>
      </c>
      <c r="BY23" s="6">
        <v>3929489.87</v>
      </c>
      <c r="BZ23" s="6">
        <v>0.1</v>
      </c>
      <c r="CA23" s="6">
        <v>1907374.33</v>
      </c>
      <c r="CB23" s="6">
        <v>0.7</v>
      </c>
      <c r="CC23" s="6">
        <v>2979440.79</v>
      </c>
      <c r="CD23" s="6">
        <v>0.6</v>
      </c>
      <c r="CE23" s="6">
        <v>1621319.18</v>
      </c>
      <c r="CF23" s="6">
        <v>0.4</v>
      </c>
      <c r="CG23" s="6">
        <v>585628.51</v>
      </c>
      <c r="CH23" s="6">
        <v>0.4</v>
      </c>
      <c r="CI23" s="6">
        <v>326997.75</v>
      </c>
      <c r="CJ23" s="6">
        <v>0.8</v>
      </c>
      <c r="CK23" s="6">
        <v>484704.48</v>
      </c>
      <c r="CL23" s="6">
        <v>0.6</v>
      </c>
      <c r="CM23" s="6">
        <v>301657.40000000002</v>
      </c>
      <c r="CN23" s="6">
        <v>0.7</v>
      </c>
      <c r="CO23" s="6">
        <v>546525.21</v>
      </c>
      <c r="CP23" s="6">
        <v>0.3</v>
      </c>
      <c r="CQ23" s="6">
        <v>447634.88</v>
      </c>
      <c r="CR23" s="6">
        <v>0.2</v>
      </c>
      <c r="CS23" s="6">
        <v>533909.24</v>
      </c>
      <c r="CT23" s="6">
        <v>0.4</v>
      </c>
      <c r="CU23" s="6">
        <v>414266.56</v>
      </c>
      <c r="CV23" s="6">
        <v>0.6</v>
      </c>
      <c r="CW23" s="6">
        <v>757686.53</v>
      </c>
      <c r="CX23" s="6">
        <v>0.2</v>
      </c>
      <c r="CY23" s="6">
        <v>609234.27</v>
      </c>
      <c r="CZ23" s="6">
        <v>0.4</v>
      </c>
      <c r="DA23" s="6">
        <v>554583.97</v>
      </c>
      <c r="DB23" s="6">
        <v>0.3</v>
      </c>
      <c r="DC23" s="6">
        <v>467715.38</v>
      </c>
      <c r="DD23" s="6">
        <v>0.1</v>
      </c>
      <c r="DE23" s="6">
        <v>514353.08</v>
      </c>
      <c r="DF23" s="6">
        <v>0.2</v>
      </c>
      <c r="DG23" s="6">
        <v>447041.74</v>
      </c>
      <c r="DH23" s="6">
        <v>0.4</v>
      </c>
      <c r="DI23" s="6">
        <v>224340.28</v>
      </c>
      <c r="DJ23" s="6">
        <v>0.5</v>
      </c>
      <c r="DK23" s="6">
        <v>210828.7</v>
      </c>
      <c r="DL23" s="6">
        <v>0.2</v>
      </c>
      <c r="DM23" s="6">
        <v>323968.09999999998</v>
      </c>
      <c r="DN23" s="6">
        <v>0.9</v>
      </c>
      <c r="DO23" s="6">
        <v>321406.25</v>
      </c>
      <c r="DP23" s="6">
        <v>0.4</v>
      </c>
      <c r="DQ23" s="6">
        <v>171972.09</v>
      </c>
      <c r="DR23" s="6">
        <v>0.3</v>
      </c>
      <c r="DS23" s="6">
        <v>106013.85</v>
      </c>
      <c r="DT23" s="6">
        <v>0.3</v>
      </c>
      <c r="DU23" s="6">
        <v>33556.449999999997</v>
      </c>
      <c r="DV23" s="6">
        <v>1.2</v>
      </c>
      <c r="DW23" s="6">
        <v>58.83</v>
      </c>
      <c r="DX23" s="6">
        <v>28.9</v>
      </c>
      <c r="DY23" s="6">
        <v>349628.82</v>
      </c>
      <c r="DZ23" s="6">
        <v>0.4</v>
      </c>
      <c r="EA23" s="6">
        <v>295267.28999999998</v>
      </c>
      <c r="EB23" s="6">
        <v>0.2</v>
      </c>
      <c r="EC23" s="6">
        <v>74815.16</v>
      </c>
      <c r="ED23" s="6">
        <v>1.2</v>
      </c>
      <c r="EE23" s="6">
        <v>173107.71</v>
      </c>
      <c r="EF23" s="6">
        <v>0.5</v>
      </c>
      <c r="EG23" s="6">
        <v>416881.62</v>
      </c>
      <c r="EH23" s="6">
        <v>0.7</v>
      </c>
      <c r="EI23" s="6">
        <v>68026.2</v>
      </c>
      <c r="EJ23" s="6">
        <v>1.6</v>
      </c>
      <c r="EK23" s="6">
        <v>551643.63</v>
      </c>
      <c r="EL23" s="6">
        <v>0.3</v>
      </c>
      <c r="EM23" s="6">
        <v>74319.41</v>
      </c>
      <c r="EN23" s="6">
        <v>1.1000000000000001</v>
      </c>
      <c r="EO23" s="6">
        <v>2685284.43</v>
      </c>
      <c r="EP23" s="6">
        <v>0.5</v>
      </c>
      <c r="EQ23" s="6">
        <v>1718508.57</v>
      </c>
      <c r="ER23" s="6">
        <v>0.5</v>
      </c>
      <c r="ES23" s="6">
        <v>2971256.9</v>
      </c>
      <c r="ET23" s="6">
        <v>0.2</v>
      </c>
      <c r="EU23" s="6">
        <v>672609.91</v>
      </c>
      <c r="EV23" s="6">
        <v>0.7</v>
      </c>
      <c r="EW23" s="6">
        <v>1406761.18</v>
      </c>
      <c r="EX23" s="6">
        <v>0.8</v>
      </c>
      <c r="EY23" s="6">
        <v>2095270.4</v>
      </c>
      <c r="EZ23" s="6">
        <v>0.5</v>
      </c>
      <c r="FA23" s="6">
        <v>1941512.37</v>
      </c>
      <c r="FB23" s="6">
        <v>0.4</v>
      </c>
    </row>
    <row r="24" spans="1:158">
      <c r="A24" t="s">
        <v>4</v>
      </c>
      <c r="C24" s="3" t="s">
        <v>26</v>
      </c>
      <c r="D24">
        <v>4464.2857142857147</v>
      </c>
      <c r="E24" s="6">
        <v>286405.93</v>
      </c>
      <c r="F24" s="6">
        <v>0.6</v>
      </c>
      <c r="G24" s="6">
        <v>15522920.52</v>
      </c>
      <c r="H24" s="6">
        <v>0.3</v>
      </c>
      <c r="I24" s="6">
        <v>10114219.630000001</v>
      </c>
      <c r="J24" s="6">
        <v>0.2</v>
      </c>
      <c r="K24" s="6">
        <v>209962.87</v>
      </c>
      <c r="L24" s="6">
        <v>0.3</v>
      </c>
      <c r="M24" s="6">
        <v>1236944991.5999999</v>
      </c>
      <c r="N24" s="6">
        <v>0.4</v>
      </c>
      <c r="O24" s="6">
        <v>7345862.8099999996</v>
      </c>
      <c r="P24" s="6">
        <v>0.1</v>
      </c>
      <c r="Q24" s="6">
        <v>850.78</v>
      </c>
      <c r="R24" s="6">
        <v>8.4</v>
      </c>
      <c r="S24" s="6">
        <v>8974421.9100000001</v>
      </c>
      <c r="T24" s="6">
        <v>0.3</v>
      </c>
      <c r="U24" s="6">
        <v>83826.05</v>
      </c>
      <c r="V24" s="6">
        <v>0.5</v>
      </c>
      <c r="W24" s="6">
        <v>1915.75</v>
      </c>
      <c r="X24" s="6">
        <v>3.3</v>
      </c>
      <c r="Y24" s="6">
        <v>1387998.78</v>
      </c>
      <c r="Z24" s="6">
        <v>0.6</v>
      </c>
      <c r="AA24" s="6">
        <v>30150.32</v>
      </c>
      <c r="AB24" s="6">
        <v>0.9</v>
      </c>
      <c r="AC24" s="6">
        <v>6625.1</v>
      </c>
      <c r="AD24" s="6">
        <v>2.6</v>
      </c>
      <c r="AE24" s="6">
        <v>59037.11</v>
      </c>
      <c r="AF24" s="6">
        <v>0.1</v>
      </c>
      <c r="AG24" s="6">
        <v>4389.7299999999996</v>
      </c>
      <c r="AH24" s="6">
        <v>0.3</v>
      </c>
      <c r="AI24" s="6">
        <v>5471.05</v>
      </c>
      <c r="AJ24" s="6">
        <v>0.4</v>
      </c>
      <c r="AK24" s="6">
        <v>683827.61</v>
      </c>
      <c r="AL24" s="6">
        <v>0.5</v>
      </c>
      <c r="AM24" s="6">
        <v>27415506.82</v>
      </c>
      <c r="AN24" s="6">
        <v>0.2</v>
      </c>
      <c r="AO24" s="6">
        <v>4263.03</v>
      </c>
      <c r="AP24" s="6">
        <v>1.1000000000000001</v>
      </c>
      <c r="AQ24" s="6">
        <v>1924.65</v>
      </c>
      <c r="AR24" s="6">
        <v>3.8</v>
      </c>
      <c r="AS24" s="6">
        <v>17415.32</v>
      </c>
      <c r="AT24" s="6">
        <v>0.6</v>
      </c>
      <c r="AU24" s="6">
        <v>45615.38</v>
      </c>
      <c r="AV24" s="6">
        <v>0.6</v>
      </c>
      <c r="AW24" s="6">
        <v>2357.1799999999998</v>
      </c>
      <c r="AX24" s="6">
        <v>0.9</v>
      </c>
      <c r="AY24" s="6">
        <v>184.97</v>
      </c>
      <c r="AZ24" s="6">
        <v>6.3</v>
      </c>
      <c r="BA24" s="6">
        <v>432060.3</v>
      </c>
      <c r="BB24" s="6">
        <v>0.3</v>
      </c>
      <c r="BC24" s="6">
        <v>158290.46</v>
      </c>
      <c r="BD24" s="6">
        <v>0.6</v>
      </c>
      <c r="BE24" s="6">
        <v>216445.05</v>
      </c>
      <c r="BF24" s="6">
        <v>0.4</v>
      </c>
      <c r="BG24" s="6">
        <v>2764207.88</v>
      </c>
      <c r="BH24" s="6">
        <v>0.4</v>
      </c>
      <c r="BI24" s="6">
        <v>418809.87</v>
      </c>
      <c r="BJ24" s="6">
        <v>0.3</v>
      </c>
      <c r="BK24" s="6">
        <v>608.92999999999995</v>
      </c>
      <c r="BL24" s="6">
        <v>4.7</v>
      </c>
      <c r="BM24" s="6">
        <v>94.15</v>
      </c>
      <c r="BN24" s="6">
        <v>11.6</v>
      </c>
      <c r="BO24" s="6">
        <v>1686517.27</v>
      </c>
      <c r="BP24" s="6">
        <v>0.4</v>
      </c>
      <c r="BQ24" s="6">
        <v>928752.57</v>
      </c>
      <c r="BR24" s="6">
        <v>0.5</v>
      </c>
      <c r="BS24" s="6">
        <v>396082.68</v>
      </c>
      <c r="BT24" s="6">
        <v>0.7</v>
      </c>
      <c r="BU24" s="6">
        <v>2005473.2</v>
      </c>
      <c r="BV24" s="6">
        <v>0.5</v>
      </c>
      <c r="BW24" s="6">
        <v>1107897.77</v>
      </c>
      <c r="BX24" s="6">
        <v>0.2</v>
      </c>
      <c r="BY24" s="6">
        <v>261503.96</v>
      </c>
      <c r="BZ24" s="6">
        <v>0.5</v>
      </c>
      <c r="CA24" s="6">
        <v>130164.09</v>
      </c>
      <c r="CB24" s="6">
        <v>0.8</v>
      </c>
      <c r="CC24" s="6">
        <v>174694</v>
      </c>
      <c r="CD24" s="6">
        <v>0.9</v>
      </c>
      <c r="CE24" s="6">
        <v>98253.17</v>
      </c>
      <c r="CF24" s="6">
        <v>0.4</v>
      </c>
      <c r="CG24" s="6">
        <v>34853</v>
      </c>
      <c r="CH24" s="6">
        <v>1.1000000000000001</v>
      </c>
      <c r="CI24" s="6">
        <v>19731.79</v>
      </c>
      <c r="CJ24" s="6">
        <v>1.1000000000000001</v>
      </c>
      <c r="CK24" s="6">
        <v>21915.360000000001</v>
      </c>
      <c r="CL24" s="6">
        <v>1.5</v>
      </c>
      <c r="CM24" s="6">
        <v>11499.79</v>
      </c>
      <c r="CN24" s="6">
        <v>2.2999999999999998</v>
      </c>
      <c r="CO24" s="6">
        <v>41174.68</v>
      </c>
      <c r="CP24" s="6">
        <v>0.6</v>
      </c>
      <c r="CQ24" s="6">
        <v>33709.019999999997</v>
      </c>
      <c r="CR24" s="6">
        <v>1</v>
      </c>
      <c r="CS24" s="6">
        <v>44045.11</v>
      </c>
      <c r="CT24" s="6">
        <v>0.6</v>
      </c>
      <c r="CU24" s="6">
        <v>34833.19</v>
      </c>
      <c r="CV24" s="6">
        <v>1.8</v>
      </c>
      <c r="CW24" s="6">
        <v>71824.13</v>
      </c>
      <c r="CX24" s="6">
        <v>1.4</v>
      </c>
      <c r="CY24" s="6">
        <v>59197.14</v>
      </c>
      <c r="CZ24" s="6">
        <v>0.8</v>
      </c>
      <c r="DA24" s="6">
        <v>63418.31</v>
      </c>
      <c r="DB24" s="6">
        <v>0.6</v>
      </c>
      <c r="DC24" s="6">
        <v>54277.65</v>
      </c>
      <c r="DD24" s="6">
        <v>0.1</v>
      </c>
      <c r="DE24" s="6">
        <v>69404.97</v>
      </c>
      <c r="DF24" s="6">
        <v>0.7</v>
      </c>
      <c r="DG24" s="6">
        <v>60808.04</v>
      </c>
      <c r="DH24" s="6">
        <v>0.4</v>
      </c>
      <c r="DI24" s="6">
        <v>34194.19</v>
      </c>
      <c r="DJ24" s="6">
        <v>0.2</v>
      </c>
      <c r="DK24" s="6">
        <v>32476.15</v>
      </c>
      <c r="DL24" s="6">
        <v>0.5</v>
      </c>
      <c r="DM24" s="6">
        <v>53983.87</v>
      </c>
      <c r="DN24" s="6">
        <v>0.4</v>
      </c>
      <c r="DO24" s="6">
        <v>54310.57</v>
      </c>
      <c r="DP24" s="6">
        <v>0.8</v>
      </c>
      <c r="DQ24" s="6">
        <v>37142.25</v>
      </c>
      <c r="DR24" s="6">
        <v>1.8</v>
      </c>
      <c r="DS24" s="6">
        <v>23322.52</v>
      </c>
      <c r="DT24" s="6">
        <v>0.9</v>
      </c>
      <c r="DU24" s="6">
        <v>38530.589999999997</v>
      </c>
      <c r="DV24" s="6">
        <v>3.2</v>
      </c>
      <c r="DW24" s="6">
        <v>137.27000000000001</v>
      </c>
      <c r="DX24" s="6">
        <v>21.4</v>
      </c>
      <c r="DY24" s="6">
        <v>367647.43</v>
      </c>
      <c r="DZ24" s="6">
        <v>0.5</v>
      </c>
      <c r="EA24" s="6">
        <v>569419.34</v>
      </c>
      <c r="EB24" s="6">
        <v>0.4</v>
      </c>
      <c r="EC24" s="6">
        <v>140291.85999999999</v>
      </c>
      <c r="ED24" s="6">
        <v>0.7</v>
      </c>
      <c r="EE24" s="6">
        <v>177464.12</v>
      </c>
      <c r="EF24" s="6">
        <v>0.5</v>
      </c>
      <c r="EG24" s="6">
        <v>402031.76</v>
      </c>
      <c r="EH24" s="6">
        <v>0.3</v>
      </c>
      <c r="EI24" s="6">
        <v>46556.89</v>
      </c>
      <c r="EJ24" s="6">
        <v>0.6</v>
      </c>
      <c r="EK24" s="6">
        <v>556197.68999999994</v>
      </c>
      <c r="EL24" s="6">
        <v>0.2</v>
      </c>
      <c r="EM24" s="6">
        <v>69156.62</v>
      </c>
      <c r="EN24" s="6">
        <v>0.9</v>
      </c>
      <c r="EO24" s="6">
        <v>2682240.71</v>
      </c>
      <c r="EP24" s="6">
        <v>0.6</v>
      </c>
      <c r="EQ24" s="6">
        <v>1755463.86</v>
      </c>
      <c r="ER24" s="6">
        <v>0.7</v>
      </c>
      <c r="ES24" s="6">
        <v>2983060.3</v>
      </c>
      <c r="ET24" s="6">
        <v>1</v>
      </c>
      <c r="EU24" s="6">
        <v>695699.11</v>
      </c>
      <c r="EV24" s="6">
        <v>0.4</v>
      </c>
      <c r="EW24" s="6">
        <v>1402251.99</v>
      </c>
      <c r="EX24" s="6">
        <v>0.3</v>
      </c>
      <c r="EY24" s="6">
        <v>2107631.9</v>
      </c>
      <c r="EZ24" s="6">
        <v>0.3</v>
      </c>
      <c r="FA24" s="6">
        <v>1953228.98</v>
      </c>
      <c r="FB24" s="6">
        <v>0.3</v>
      </c>
    </row>
    <row r="25" spans="1:158">
      <c r="A25" t="s">
        <v>4</v>
      </c>
      <c r="C25" s="3" t="s">
        <v>27</v>
      </c>
      <c r="D25">
        <v>4201.6806722689071</v>
      </c>
      <c r="E25" s="6">
        <v>614354.29</v>
      </c>
      <c r="F25" s="6">
        <v>0.5</v>
      </c>
      <c r="G25" s="6">
        <v>8025673.0700000003</v>
      </c>
      <c r="H25" s="6">
        <v>0.2</v>
      </c>
      <c r="I25" s="6">
        <v>46705776.060000002</v>
      </c>
      <c r="J25" s="6">
        <v>0.3</v>
      </c>
      <c r="K25" s="6">
        <v>969556.66</v>
      </c>
      <c r="L25" s="6">
        <v>1.5</v>
      </c>
      <c r="M25" s="6">
        <v>1388429114.0899999</v>
      </c>
      <c r="N25" s="6">
        <v>0.2</v>
      </c>
      <c r="O25" s="6">
        <v>8143650.0199999996</v>
      </c>
      <c r="P25" s="6">
        <v>0.4</v>
      </c>
      <c r="Q25" s="6">
        <v>1711.65</v>
      </c>
      <c r="R25" s="6">
        <v>3.3</v>
      </c>
      <c r="S25" s="6">
        <v>6894987.2999999998</v>
      </c>
      <c r="T25" s="6">
        <v>0.4</v>
      </c>
      <c r="U25" s="6">
        <v>621251.11</v>
      </c>
      <c r="V25" s="6">
        <v>0.3</v>
      </c>
      <c r="W25" s="6">
        <v>12773.87</v>
      </c>
      <c r="X25" s="6">
        <v>2.6</v>
      </c>
      <c r="Y25" s="6">
        <v>10012320.609999999</v>
      </c>
      <c r="Z25" s="6">
        <v>0.3</v>
      </c>
      <c r="AA25" s="6">
        <v>209583.51</v>
      </c>
      <c r="AB25" s="6">
        <v>0.5</v>
      </c>
      <c r="AC25" s="6">
        <v>13261.08</v>
      </c>
      <c r="AD25" s="6">
        <v>1.3</v>
      </c>
      <c r="AE25" s="6">
        <v>139308.71</v>
      </c>
      <c r="AF25" s="6">
        <v>0.6</v>
      </c>
      <c r="AG25" s="6">
        <v>87184.27</v>
      </c>
      <c r="AH25" s="6">
        <v>0.9</v>
      </c>
      <c r="AI25" s="6">
        <v>32807.870000000003</v>
      </c>
      <c r="AJ25" s="6">
        <v>0.2</v>
      </c>
      <c r="AK25" s="6">
        <v>1624723.92</v>
      </c>
      <c r="AL25" s="6">
        <v>0.6</v>
      </c>
      <c r="AM25" s="6">
        <v>88544550.900000006</v>
      </c>
      <c r="AN25" s="6">
        <v>0.5</v>
      </c>
      <c r="AO25" s="6">
        <v>45058.01</v>
      </c>
      <c r="AP25" s="6">
        <v>0.3</v>
      </c>
      <c r="AQ25" s="6">
        <v>13617.02</v>
      </c>
      <c r="AR25" s="6">
        <v>1.9</v>
      </c>
      <c r="AS25" s="6">
        <v>133001.35999999999</v>
      </c>
      <c r="AT25" s="6">
        <v>0.4</v>
      </c>
      <c r="AU25" s="6">
        <v>63986.26</v>
      </c>
      <c r="AV25" s="6">
        <v>0.9</v>
      </c>
      <c r="AW25" s="6">
        <v>1695.73</v>
      </c>
      <c r="AX25" s="6">
        <v>1.3</v>
      </c>
      <c r="AY25" s="6">
        <v>325.02999999999997</v>
      </c>
      <c r="AZ25" s="6">
        <v>4.9000000000000004</v>
      </c>
      <c r="BA25" s="6">
        <v>375710.89</v>
      </c>
      <c r="BB25" s="6">
        <v>0.4</v>
      </c>
      <c r="BC25" s="6">
        <v>505701.08</v>
      </c>
      <c r="BD25" s="6">
        <v>0.3</v>
      </c>
      <c r="BE25" s="6">
        <v>339692.1</v>
      </c>
      <c r="BF25" s="6">
        <v>0</v>
      </c>
      <c r="BG25" s="6">
        <v>2983146.72</v>
      </c>
      <c r="BH25" s="6">
        <v>1.7</v>
      </c>
      <c r="BI25" s="6">
        <v>470640.27</v>
      </c>
      <c r="BJ25" s="6">
        <v>0.7</v>
      </c>
      <c r="BK25" s="6">
        <v>727.83</v>
      </c>
      <c r="BL25" s="6">
        <v>8.1999999999999993</v>
      </c>
      <c r="BM25" s="6">
        <v>228.88</v>
      </c>
      <c r="BN25" s="6">
        <v>1.8</v>
      </c>
      <c r="BO25" s="6">
        <v>1275892.1499999999</v>
      </c>
      <c r="BP25" s="6">
        <v>0.1</v>
      </c>
      <c r="BQ25" s="6">
        <v>1872475.89</v>
      </c>
      <c r="BR25" s="6">
        <v>0.7</v>
      </c>
      <c r="BS25" s="6">
        <v>778689.88</v>
      </c>
      <c r="BT25" s="6">
        <v>0.2</v>
      </c>
      <c r="BU25" s="6">
        <v>3604259.95</v>
      </c>
      <c r="BV25" s="6">
        <v>1</v>
      </c>
      <c r="BW25" s="6">
        <v>1986336.03</v>
      </c>
      <c r="BX25" s="6">
        <v>0.8</v>
      </c>
      <c r="BY25" s="6">
        <v>505490.01</v>
      </c>
      <c r="BZ25" s="6">
        <v>0.2</v>
      </c>
      <c r="CA25" s="6">
        <v>248471.09</v>
      </c>
      <c r="CB25" s="6">
        <v>0</v>
      </c>
      <c r="CC25" s="6">
        <v>345901.79</v>
      </c>
      <c r="CD25" s="6">
        <v>0.2</v>
      </c>
      <c r="CE25" s="6">
        <v>191787.16</v>
      </c>
      <c r="CF25" s="6">
        <v>0.3</v>
      </c>
      <c r="CG25" s="6">
        <v>64787.71</v>
      </c>
      <c r="CH25" s="6">
        <v>0.5</v>
      </c>
      <c r="CI25" s="6">
        <v>36614.120000000003</v>
      </c>
      <c r="CJ25" s="6">
        <v>1.4</v>
      </c>
      <c r="CK25" s="6">
        <v>41128.93</v>
      </c>
      <c r="CL25" s="6">
        <v>0.8</v>
      </c>
      <c r="CM25" s="6">
        <v>23876.55</v>
      </c>
      <c r="CN25" s="6">
        <v>0.8</v>
      </c>
      <c r="CO25" s="6">
        <v>76044.399999999994</v>
      </c>
      <c r="CP25" s="6">
        <v>0.7</v>
      </c>
      <c r="CQ25" s="6">
        <v>60605.120000000003</v>
      </c>
      <c r="CR25" s="6">
        <v>0.6</v>
      </c>
      <c r="CS25" s="6">
        <v>75383.42</v>
      </c>
      <c r="CT25" s="6">
        <v>0.2</v>
      </c>
      <c r="CU25" s="6">
        <v>59052.959999999999</v>
      </c>
      <c r="CV25" s="6">
        <v>0.5</v>
      </c>
      <c r="CW25" s="6">
        <v>115845.69</v>
      </c>
      <c r="CX25" s="6">
        <v>0.9</v>
      </c>
      <c r="CY25" s="6">
        <v>94353.49</v>
      </c>
      <c r="CZ25" s="6">
        <v>0.5</v>
      </c>
      <c r="DA25" s="6">
        <v>97971.86</v>
      </c>
      <c r="DB25" s="6">
        <v>0.5</v>
      </c>
      <c r="DC25" s="6">
        <v>83289.119999999995</v>
      </c>
      <c r="DD25" s="6">
        <v>0.6</v>
      </c>
      <c r="DE25" s="6">
        <v>99217.83</v>
      </c>
      <c r="DF25" s="6">
        <v>0.5</v>
      </c>
      <c r="DG25" s="6">
        <v>86432.76</v>
      </c>
      <c r="DH25" s="6">
        <v>0.5</v>
      </c>
      <c r="DI25" s="6">
        <v>43841.54</v>
      </c>
      <c r="DJ25" s="6">
        <v>1.3</v>
      </c>
      <c r="DK25" s="6">
        <v>41285.269999999997</v>
      </c>
      <c r="DL25" s="6">
        <v>0.8</v>
      </c>
      <c r="DM25" s="6">
        <v>62953.61</v>
      </c>
      <c r="DN25" s="6">
        <v>0.6</v>
      </c>
      <c r="DO25" s="6">
        <v>62994.66</v>
      </c>
      <c r="DP25" s="6">
        <v>0.5</v>
      </c>
      <c r="DQ25" s="6">
        <v>39364.36</v>
      </c>
      <c r="DR25" s="6">
        <v>1.3</v>
      </c>
      <c r="DS25" s="6">
        <v>24500.46</v>
      </c>
      <c r="DT25" s="6">
        <v>0.9</v>
      </c>
      <c r="DU25" s="6">
        <v>40192.730000000003</v>
      </c>
      <c r="DV25" s="6">
        <v>1.3</v>
      </c>
      <c r="DW25" s="6">
        <v>153.61000000000001</v>
      </c>
      <c r="DX25" s="6">
        <v>37.4</v>
      </c>
      <c r="DY25" s="6">
        <v>318374.45</v>
      </c>
      <c r="DZ25" s="6">
        <v>0.2</v>
      </c>
      <c r="EA25" s="6">
        <v>445972.61</v>
      </c>
      <c r="EB25" s="6">
        <v>0.3</v>
      </c>
      <c r="EC25" s="6">
        <v>122413.56</v>
      </c>
      <c r="ED25" s="6">
        <v>0.7</v>
      </c>
      <c r="EE25" s="6">
        <v>181486.81</v>
      </c>
      <c r="EF25" s="6">
        <v>0.9</v>
      </c>
      <c r="EG25" s="6">
        <v>405747.46</v>
      </c>
      <c r="EH25" s="6">
        <v>0.4</v>
      </c>
      <c r="EI25" s="6">
        <v>47446.38</v>
      </c>
      <c r="EJ25" s="6">
        <v>0.9</v>
      </c>
      <c r="EK25" s="6">
        <v>553705.94999999995</v>
      </c>
      <c r="EL25" s="6">
        <v>0.2</v>
      </c>
      <c r="EM25" s="6">
        <v>68389.31</v>
      </c>
      <c r="EN25" s="6">
        <v>1.6</v>
      </c>
      <c r="EO25" s="6">
        <v>2682308.69</v>
      </c>
      <c r="EP25" s="6">
        <v>0.6</v>
      </c>
      <c r="EQ25" s="6">
        <v>1732550.48</v>
      </c>
      <c r="ER25" s="6">
        <v>0.8</v>
      </c>
      <c r="ES25" s="6">
        <v>2957172.01</v>
      </c>
      <c r="ET25" s="6">
        <v>0.4</v>
      </c>
      <c r="EU25" s="6">
        <v>688025.89</v>
      </c>
      <c r="EV25" s="6">
        <v>0.2</v>
      </c>
      <c r="EW25" s="6">
        <v>1407200.64</v>
      </c>
      <c r="EX25" s="6">
        <v>0.6</v>
      </c>
      <c r="EY25" s="6">
        <v>2083396.06</v>
      </c>
      <c r="EZ25" s="6">
        <v>0.2</v>
      </c>
      <c r="FA25" s="6">
        <v>1945201.08</v>
      </c>
      <c r="FB25" s="6">
        <v>0.4</v>
      </c>
    </row>
    <row r="26" spans="1:158">
      <c r="A26" t="s">
        <v>4</v>
      </c>
      <c r="C26" s="3" t="s">
        <v>28</v>
      </c>
      <c r="D26">
        <v>4032.2580645161293</v>
      </c>
      <c r="E26" s="6">
        <v>150445.47</v>
      </c>
      <c r="F26" s="6">
        <v>0.2</v>
      </c>
      <c r="G26" s="6">
        <v>6203054.6100000003</v>
      </c>
      <c r="H26" s="6">
        <v>0.8</v>
      </c>
      <c r="I26" s="6">
        <v>56712441.359999999</v>
      </c>
      <c r="J26" s="6">
        <v>0.8</v>
      </c>
      <c r="K26" s="6">
        <v>1184021.19</v>
      </c>
      <c r="L26" s="6">
        <v>1.1000000000000001</v>
      </c>
      <c r="M26" s="6">
        <v>1032396153.04</v>
      </c>
      <c r="N26" s="6">
        <v>0.3</v>
      </c>
      <c r="O26" s="6">
        <v>5922860.7400000002</v>
      </c>
      <c r="P26" s="6">
        <v>1.4</v>
      </c>
      <c r="Q26" s="6">
        <v>1069.01</v>
      </c>
      <c r="R26" s="6">
        <v>1.6</v>
      </c>
      <c r="S26" s="6">
        <v>2499334.4</v>
      </c>
      <c r="T26" s="6">
        <v>1.6</v>
      </c>
      <c r="U26" s="6">
        <v>16980.669999999998</v>
      </c>
      <c r="V26" s="6">
        <v>0.6</v>
      </c>
      <c r="W26" s="6">
        <v>698.93</v>
      </c>
      <c r="X26" s="6">
        <v>11.2</v>
      </c>
      <c r="Y26" s="6">
        <v>269882.53000000003</v>
      </c>
      <c r="Z26" s="6">
        <v>0.5</v>
      </c>
      <c r="AA26" s="6">
        <v>8790.7999999999993</v>
      </c>
      <c r="AB26" s="6">
        <v>3</v>
      </c>
      <c r="AC26" s="6">
        <v>12190.06</v>
      </c>
      <c r="AD26" s="6">
        <v>0.2</v>
      </c>
      <c r="AE26" s="6">
        <v>689494.04</v>
      </c>
      <c r="AF26" s="6">
        <v>1.4</v>
      </c>
      <c r="AG26" s="6">
        <v>217567.51</v>
      </c>
      <c r="AH26" s="6">
        <v>1.5</v>
      </c>
      <c r="AI26" s="6">
        <v>170831.7</v>
      </c>
      <c r="AJ26" s="6">
        <v>1.7</v>
      </c>
      <c r="AK26" s="6">
        <v>1870261.52</v>
      </c>
      <c r="AL26" s="6">
        <v>1.3</v>
      </c>
      <c r="AM26" s="6">
        <v>132613366.91</v>
      </c>
      <c r="AN26" s="6">
        <v>1.3</v>
      </c>
      <c r="AO26" s="6">
        <v>76115.7</v>
      </c>
      <c r="AP26" s="6">
        <v>1.6</v>
      </c>
      <c r="AQ26" s="6">
        <v>39302</v>
      </c>
      <c r="AR26" s="6">
        <v>2.2999999999999998</v>
      </c>
      <c r="AS26" s="6">
        <v>216396.96</v>
      </c>
      <c r="AT26" s="6">
        <v>0.9</v>
      </c>
      <c r="AU26" s="6">
        <v>37767.800000000003</v>
      </c>
      <c r="AV26" s="6">
        <v>1.8</v>
      </c>
      <c r="AW26" s="6">
        <v>2752.13</v>
      </c>
      <c r="AX26" s="6">
        <v>1</v>
      </c>
      <c r="AY26" s="6">
        <v>324.69</v>
      </c>
      <c r="AZ26" s="6">
        <v>10.9</v>
      </c>
      <c r="BA26" s="6">
        <v>137406.43</v>
      </c>
      <c r="BB26" s="6">
        <v>0.6</v>
      </c>
      <c r="BC26" s="6">
        <v>178655.09</v>
      </c>
      <c r="BD26" s="6">
        <v>1.1000000000000001</v>
      </c>
      <c r="BE26" s="6">
        <v>187670.63</v>
      </c>
      <c r="BF26" s="6">
        <v>0.7</v>
      </c>
      <c r="BG26" s="6">
        <v>4378950.54</v>
      </c>
      <c r="BH26" s="6">
        <v>0.8</v>
      </c>
      <c r="BI26" s="6">
        <v>406691.32</v>
      </c>
      <c r="BJ26" s="6">
        <v>1.3</v>
      </c>
      <c r="BK26" s="6">
        <v>636.71</v>
      </c>
      <c r="BL26" s="6">
        <v>12.1</v>
      </c>
      <c r="BM26" s="6">
        <v>137.4</v>
      </c>
      <c r="BN26" s="6">
        <v>14.9</v>
      </c>
      <c r="BO26" s="6">
        <v>730870.57</v>
      </c>
      <c r="BP26" s="6">
        <v>0.7</v>
      </c>
      <c r="BQ26" s="6">
        <v>2820415.65</v>
      </c>
      <c r="BR26" s="6">
        <v>0.5</v>
      </c>
      <c r="BS26" s="6">
        <v>1169301.77</v>
      </c>
      <c r="BT26" s="6">
        <v>0.7</v>
      </c>
      <c r="BU26" s="6">
        <v>5649667.4100000001</v>
      </c>
      <c r="BV26" s="6">
        <v>0.5</v>
      </c>
      <c r="BW26" s="6">
        <v>3103653.36</v>
      </c>
      <c r="BX26" s="6">
        <v>0.6</v>
      </c>
      <c r="BY26" s="6">
        <v>770225.18</v>
      </c>
      <c r="BZ26" s="6">
        <v>0.5</v>
      </c>
      <c r="CA26" s="6">
        <v>375873.77</v>
      </c>
      <c r="CB26" s="6">
        <v>0.8</v>
      </c>
      <c r="CC26" s="6">
        <v>522573.87</v>
      </c>
      <c r="CD26" s="6">
        <v>0.5</v>
      </c>
      <c r="CE26" s="6">
        <v>284344.38</v>
      </c>
      <c r="CF26" s="6">
        <v>0.6</v>
      </c>
      <c r="CG26" s="6">
        <v>85589.21</v>
      </c>
      <c r="CH26" s="6">
        <v>0.2</v>
      </c>
      <c r="CI26" s="6">
        <v>47191.83</v>
      </c>
      <c r="CJ26" s="6">
        <v>0.4</v>
      </c>
      <c r="CK26" s="6">
        <v>61299.38</v>
      </c>
      <c r="CL26" s="6">
        <v>0.3</v>
      </c>
      <c r="CM26" s="6">
        <v>36756.959999999999</v>
      </c>
      <c r="CN26" s="6">
        <v>0.7</v>
      </c>
      <c r="CO26" s="6">
        <v>79753.119999999995</v>
      </c>
      <c r="CP26" s="6">
        <v>0.3</v>
      </c>
      <c r="CQ26" s="6">
        <v>60957.91</v>
      </c>
      <c r="CR26" s="6">
        <v>0.3</v>
      </c>
      <c r="CS26" s="6">
        <v>61682.77</v>
      </c>
      <c r="CT26" s="6">
        <v>0.7</v>
      </c>
      <c r="CU26" s="6">
        <v>46764.09</v>
      </c>
      <c r="CV26" s="6">
        <v>1.2</v>
      </c>
      <c r="CW26" s="6">
        <v>78744.06</v>
      </c>
      <c r="CX26" s="6">
        <v>0.2</v>
      </c>
      <c r="CY26" s="6">
        <v>62705.46</v>
      </c>
      <c r="CZ26" s="6">
        <v>0.4</v>
      </c>
      <c r="DA26" s="6">
        <v>59943.06</v>
      </c>
      <c r="DB26" s="6">
        <v>0.2</v>
      </c>
      <c r="DC26" s="6">
        <v>49864.76</v>
      </c>
      <c r="DD26" s="6">
        <v>1.4</v>
      </c>
      <c r="DE26" s="6">
        <v>58730.09</v>
      </c>
      <c r="DF26" s="6">
        <v>0.7</v>
      </c>
      <c r="DG26" s="6">
        <v>49726.42</v>
      </c>
      <c r="DH26" s="6">
        <v>0.8</v>
      </c>
      <c r="DI26" s="6">
        <v>25726.94</v>
      </c>
      <c r="DJ26" s="6">
        <v>1.2</v>
      </c>
      <c r="DK26" s="6">
        <v>23976.93</v>
      </c>
      <c r="DL26" s="6">
        <v>0.4</v>
      </c>
      <c r="DM26" s="6">
        <v>37709.49</v>
      </c>
      <c r="DN26" s="6">
        <v>1</v>
      </c>
      <c r="DO26" s="6">
        <v>37464.1</v>
      </c>
      <c r="DP26" s="6">
        <v>1.2</v>
      </c>
      <c r="DQ26" s="6">
        <v>24841.07</v>
      </c>
      <c r="DR26" s="6">
        <v>2.2000000000000002</v>
      </c>
      <c r="DS26" s="6">
        <v>15400.62</v>
      </c>
      <c r="DT26" s="6">
        <v>0.8</v>
      </c>
      <c r="DU26" s="6">
        <v>29760.11</v>
      </c>
      <c r="DV26" s="6">
        <v>0.7</v>
      </c>
      <c r="DW26" s="6">
        <v>94.78</v>
      </c>
      <c r="DX26" s="6">
        <v>41.8</v>
      </c>
      <c r="DY26" s="6">
        <v>498882.37</v>
      </c>
      <c r="DZ26" s="6">
        <v>0.1</v>
      </c>
      <c r="EA26" s="6">
        <v>590645.69999999995</v>
      </c>
      <c r="EB26" s="6">
        <v>0.5</v>
      </c>
      <c r="EC26" s="6">
        <v>119687.95</v>
      </c>
      <c r="ED26" s="6">
        <v>0.2</v>
      </c>
      <c r="EE26" s="6">
        <v>180250.05</v>
      </c>
      <c r="EF26" s="6">
        <v>0.7</v>
      </c>
      <c r="EG26" s="6">
        <v>412235.06</v>
      </c>
      <c r="EH26" s="6">
        <v>0.2</v>
      </c>
      <c r="EI26" s="6">
        <v>49195.74</v>
      </c>
      <c r="EJ26" s="6">
        <v>1.7</v>
      </c>
      <c r="EK26" s="6">
        <v>558081.12</v>
      </c>
      <c r="EL26" s="6">
        <v>0.6</v>
      </c>
      <c r="EM26" s="6">
        <v>68555.839999999997</v>
      </c>
      <c r="EN26" s="6">
        <v>1.7</v>
      </c>
      <c r="EO26" s="6">
        <v>2719839.26</v>
      </c>
      <c r="EP26" s="6">
        <v>0.6</v>
      </c>
      <c r="EQ26" s="6">
        <v>1742436.45</v>
      </c>
      <c r="ER26" s="6">
        <v>1.2</v>
      </c>
      <c r="ES26" s="6">
        <v>2970645.37</v>
      </c>
      <c r="ET26" s="6">
        <v>0.4</v>
      </c>
      <c r="EU26" s="6">
        <v>684356.82</v>
      </c>
      <c r="EV26" s="6">
        <v>1.1000000000000001</v>
      </c>
      <c r="EW26" s="6">
        <v>1420647.88</v>
      </c>
      <c r="EX26" s="6">
        <v>0.1</v>
      </c>
      <c r="EY26" s="6">
        <v>2082818.23</v>
      </c>
      <c r="EZ26" s="6">
        <v>0.2</v>
      </c>
      <c r="FA26" s="6">
        <v>1960976</v>
      </c>
      <c r="FB26" s="6">
        <v>0.8</v>
      </c>
    </row>
    <row r="27" spans="1:158">
      <c r="A27" t="s">
        <v>4</v>
      </c>
      <c r="C27" s="3" t="s">
        <v>29</v>
      </c>
      <c r="D27">
        <v>4385.9649122807014</v>
      </c>
      <c r="E27" s="6">
        <v>137555.39000000001</v>
      </c>
      <c r="F27" s="6">
        <v>1.1000000000000001</v>
      </c>
      <c r="G27" s="6">
        <v>3143728.38</v>
      </c>
      <c r="H27" s="6">
        <v>1.4</v>
      </c>
      <c r="I27" s="6">
        <v>53120279.380000003</v>
      </c>
      <c r="J27" s="6">
        <v>1</v>
      </c>
      <c r="K27" s="6">
        <v>1104157.8999999999</v>
      </c>
      <c r="L27" s="6">
        <v>0.6</v>
      </c>
      <c r="M27" s="6">
        <v>828428641.25</v>
      </c>
      <c r="N27" s="6">
        <v>0.3</v>
      </c>
      <c r="O27" s="6">
        <v>4745492.53</v>
      </c>
      <c r="P27" s="6">
        <v>1.3</v>
      </c>
      <c r="Q27" s="6">
        <v>682.09</v>
      </c>
      <c r="R27" s="6">
        <v>1.6</v>
      </c>
      <c r="S27" s="6">
        <v>2778181.03</v>
      </c>
      <c r="T27" s="6">
        <v>1.8</v>
      </c>
      <c r="U27" s="6">
        <v>15683.58</v>
      </c>
      <c r="V27" s="6">
        <v>1</v>
      </c>
      <c r="W27" s="6">
        <v>581.15</v>
      </c>
      <c r="X27" s="6">
        <v>12.2</v>
      </c>
      <c r="Y27" s="6">
        <v>253120.97</v>
      </c>
      <c r="Z27" s="6">
        <v>0.5</v>
      </c>
      <c r="AA27" s="6">
        <v>6791.88</v>
      </c>
      <c r="AB27" s="6">
        <v>1</v>
      </c>
      <c r="AC27" s="6">
        <v>9779.2900000000009</v>
      </c>
      <c r="AD27" s="6">
        <v>2.2999999999999998</v>
      </c>
      <c r="AE27" s="6">
        <v>527755.04</v>
      </c>
      <c r="AF27" s="6">
        <v>1.1000000000000001</v>
      </c>
      <c r="AG27" s="6">
        <v>200789.41</v>
      </c>
      <c r="AH27" s="6">
        <v>1.5</v>
      </c>
      <c r="AI27" s="6">
        <v>205947.59</v>
      </c>
      <c r="AJ27" s="6">
        <v>0.9</v>
      </c>
      <c r="AK27" s="6">
        <v>768238.66</v>
      </c>
      <c r="AL27" s="6">
        <v>0.8</v>
      </c>
      <c r="AM27" s="6">
        <v>109670835.03</v>
      </c>
      <c r="AN27" s="6">
        <v>0.9</v>
      </c>
      <c r="AO27" s="6">
        <v>76133.33</v>
      </c>
      <c r="AP27" s="6">
        <v>1.4</v>
      </c>
      <c r="AQ27" s="6">
        <v>36355.300000000003</v>
      </c>
      <c r="AR27" s="6">
        <v>0.9</v>
      </c>
      <c r="AS27" s="6">
        <v>133024.39000000001</v>
      </c>
      <c r="AT27" s="6">
        <v>1.5</v>
      </c>
      <c r="AU27" s="6">
        <v>37724.78</v>
      </c>
      <c r="AV27" s="6">
        <v>2.1</v>
      </c>
      <c r="AW27" s="6">
        <v>1227.95</v>
      </c>
      <c r="AX27" s="6">
        <v>0.6</v>
      </c>
      <c r="AY27" s="6">
        <v>175.98</v>
      </c>
      <c r="AZ27" s="6">
        <v>2.6</v>
      </c>
      <c r="BA27" s="6">
        <v>152861.96</v>
      </c>
      <c r="BB27" s="6">
        <v>0.7</v>
      </c>
      <c r="BC27" s="6">
        <v>115949.45</v>
      </c>
      <c r="BD27" s="6">
        <v>1.7</v>
      </c>
      <c r="BE27" s="6">
        <v>154163.5</v>
      </c>
      <c r="BF27" s="6">
        <v>1.1000000000000001</v>
      </c>
      <c r="BG27" s="6">
        <v>3157575.35</v>
      </c>
      <c r="BH27" s="6">
        <v>7.3</v>
      </c>
      <c r="BI27" s="6">
        <v>271248.94</v>
      </c>
      <c r="BJ27" s="6">
        <v>1.5</v>
      </c>
      <c r="BK27" s="6">
        <v>550.03</v>
      </c>
      <c r="BL27" s="6">
        <v>7</v>
      </c>
      <c r="BM27" s="6">
        <v>74.52</v>
      </c>
      <c r="BN27" s="6">
        <v>0.8</v>
      </c>
      <c r="BO27" s="6">
        <v>583522.26</v>
      </c>
      <c r="BP27" s="6">
        <v>1.5</v>
      </c>
      <c r="BQ27" s="6">
        <v>1134796.8400000001</v>
      </c>
      <c r="BR27" s="6">
        <v>0.8</v>
      </c>
      <c r="BS27" s="6">
        <v>471119.97</v>
      </c>
      <c r="BT27" s="6">
        <v>1.3</v>
      </c>
      <c r="BU27" s="6">
        <v>2283086.25</v>
      </c>
      <c r="BV27" s="6">
        <v>1.1000000000000001</v>
      </c>
      <c r="BW27" s="6">
        <v>1238247.96</v>
      </c>
      <c r="BX27" s="6">
        <v>1</v>
      </c>
      <c r="BY27" s="6">
        <v>301661.19</v>
      </c>
      <c r="BZ27" s="6">
        <v>0.3</v>
      </c>
      <c r="CA27" s="6">
        <v>145997.19</v>
      </c>
      <c r="CB27" s="6">
        <v>1.1000000000000001</v>
      </c>
      <c r="CC27" s="6">
        <v>204809.23</v>
      </c>
      <c r="CD27" s="6">
        <v>0.6</v>
      </c>
      <c r="CE27" s="6">
        <v>111034.11</v>
      </c>
      <c r="CF27" s="6">
        <v>1</v>
      </c>
      <c r="CG27" s="6">
        <v>36313.46</v>
      </c>
      <c r="CH27" s="6">
        <v>0.2</v>
      </c>
      <c r="CI27" s="6">
        <v>20306.009999999998</v>
      </c>
      <c r="CJ27" s="6">
        <v>0.9</v>
      </c>
      <c r="CK27" s="6">
        <v>30405.58</v>
      </c>
      <c r="CL27" s="6">
        <v>0.7</v>
      </c>
      <c r="CM27" s="6">
        <v>18022.82</v>
      </c>
      <c r="CN27" s="6">
        <v>0.4</v>
      </c>
      <c r="CO27" s="6">
        <v>40199.410000000003</v>
      </c>
      <c r="CP27" s="6">
        <v>0.8</v>
      </c>
      <c r="CQ27" s="6">
        <v>31539.29</v>
      </c>
      <c r="CR27" s="6">
        <v>1.5</v>
      </c>
      <c r="CS27" s="6">
        <v>38437.589999999997</v>
      </c>
      <c r="CT27" s="6">
        <v>0.9</v>
      </c>
      <c r="CU27" s="6">
        <v>29516.81</v>
      </c>
      <c r="CV27" s="6">
        <v>1.9</v>
      </c>
      <c r="CW27" s="6">
        <v>57806.9</v>
      </c>
      <c r="CX27" s="6">
        <v>0.5</v>
      </c>
      <c r="CY27" s="6">
        <v>46380.81</v>
      </c>
      <c r="CZ27" s="6">
        <v>0.7</v>
      </c>
      <c r="DA27" s="6">
        <v>46814.91</v>
      </c>
      <c r="DB27" s="6">
        <v>0.9</v>
      </c>
      <c r="DC27" s="6">
        <v>39448.49</v>
      </c>
      <c r="DD27" s="6">
        <v>0.3</v>
      </c>
      <c r="DE27" s="6">
        <v>46135.81</v>
      </c>
      <c r="DF27" s="6">
        <v>1</v>
      </c>
      <c r="DG27" s="6">
        <v>40317.78</v>
      </c>
      <c r="DH27" s="6">
        <v>0.4</v>
      </c>
      <c r="DI27" s="6">
        <v>20671.259999999998</v>
      </c>
      <c r="DJ27" s="6">
        <v>1.6</v>
      </c>
      <c r="DK27" s="6">
        <v>19184.62</v>
      </c>
      <c r="DL27" s="6">
        <v>1</v>
      </c>
      <c r="DM27" s="6">
        <v>30011.59</v>
      </c>
      <c r="DN27" s="6">
        <v>1.1000000000000001</v>
      </c>
      <c r="DO27" s="6">
        <v>29728.799999999999</v>
      </c>
      <c r="DP27" s="6">
        <v>1.3</v>
      </c>
      <c r="DQ27" s="6">
        <v>19070.05</v>
      </c>
      <c r="DR27" s="6">
        <v>1.5</v>
      </c>
      <c r="DS27" s="6">
        <v>11960.25</v>
      </c>
      <c r="DT27" s="6">
        <v>1.1000000000000001</v>
      </c>
      <c r="DU27" s="6">
        <v>8146.84</v>
      </c>
      <c r="DV27" s="6">
        <v>10.199999999999999</v>
      </c>
      <c r="DW27" s="6">
        <v>58.83</v>
      </c>
      <c r="DX27" s="6">
        <v>33.299999999999997</v>
      </c>
      <c r="DY27" s="6">
        <v>421224.06</v>
      </c>
      <c r="DZ27" s="6">
        <v>0.4</v>
      </c>
      <c r="EA27" s="6">
        <v>323885.03999999998</v>
      </c>
      <c r="EB27" s="6">
        <v>0.8</v>
      </c>
      <c r="EC27" s="6">
        <v>89424.15</v>
      </c>
      <c r="ED27" s="6">
        <v>1.1000000000000001</v>
      </c>
      <c r="EE27" s="6">
        <v>181511.57</v>
      </c>
      <c r="EF27" s="6">
        <v>0.3</v>
      </c>
      <c r="EG27" s="6">
        <v>410040.2</v>
      </c>
      <c r="EH27" s="6">
        <v>0.8</v>
      </c>
      <c r="EI27" s="6">
        <v>46070.84</v>
      </c>
      <c r="EJ27" s="6">
        <v>3</v>
      </c>
      <c r="EK27" s="6">
        <v>559959.48</v>
      </c>
      <c r="EL27" s="6">
        <v>0.7</v>
      </c>
      <c r="EM27" s="6">
        <v>66761.67</v>
      </c>
      <c r="EN27" s="6">
        <v>1.7</v>
      </c>
      <c r="EO27" s="6">
        <v>2711224.2</v>
      </c>
      <c r="EP27" s="6">
        <v>1.3</v>
      </c>
      <c r="EQ27" s="6">
        <v>1714845.42</v>
      </c>
      <c r="ER27" s="6">
        <v>1.8</v>
      </c>
      <c r="ES27" s="6">
        <v>2973194.26</v>
      </c>
      <c r="ET27" s="6">
        <v>1</v>
      </c>
      <c r="EU27" s="6">
        <v>679526.12</v>
      </c>
      <c r="EV27" s="6">
        <v>1.7</v>
      </c>
      <c r="EW27" s="6">
        <v>1420087.24</v>
      </c>
      <c r="EX27" s="6">
        <v>0.1</v>
      </c>
      <c r="EY27" s="6">
        <v>2073297.21</v>
      </c>
      <c r="EZ27" s="6">
        <v>0.7</v>
      </c>
      <c r="FA27" s="6">
        <v>1962278.06</v>
      </c>
      <c r="FB27" s="6">
        <v>1</v>
      </c>
    </row>
    <row r="28" spans="1:158">
      <c r="A28" t="s">
        <v>4</v>
      </c>
      <c r="C28" s="3" t="s">
        <v>30</v>
      </c>
      <c r="D28">
        <v>4950.4950495049507</v>
      </c>
      <c r="E28" s="6">
        <v>367140.5</v>
      </c>
      <c r="F28" s="6">
        <v>1.1000000000000001</v>
      </c>
      <c r="G28" s="6">
        <v>8522565</v>
      </c>
      <c r="H28" s="6">
        <v>0.5</v>
      </c>
      <c r="I28" s="6">
        <v>121118636.39</v>
      </c>
      <c r="J28" s="6">
        <v>0.6</v>
      </c>
      <c r="K28" s="6">
        <v>2467205.4900000002</v>
      </c>
      <c r="L28" s="6">
        <v>0.8</v>
      </c>
      <c r="M28" s="6">
        <v>1587312410.47</v>
      </c>
      <c r="N28" s="6">
        <v>0.6</v>
      </c>
      <c r="O28" s="6">
        <v>8805206.7400000002</v>
      </c>
      <c r="P28" s="6">
        <v>0.8</v>
      </c>
      <c r="Q28" s="6">
        <v>2349.64</v>
      </c>
      <c r="R28" s="6">
        <v>2.5</v>
      </c>
      <c r="S28" s="6">
        <v>4820921.4800000004</v>
      </c>
      <c r="T28" s="6">
        <v>1</v>
      </c>
      <c r="U28" s="6">
        <v>17037.419999999998</v>
      </c>
      <c r="V28" s="6">
        <v>2.2000000000000002</v>
      </c>
      <c r="W28" s="6">
        <v>804.5</v>
      </c>
      <c r="X28" s="6">
        <v>6.3</v>
      </c>
      <c r="Y28" s="6">
        <v>262181.58</v>
      </c>
      <c r="Z28" s="6">
        <v>0.3</v>
      </c>
      <c r="AA28" s="6">
        <v>9515.7099999999991</v>
      </c>
      <c r="AB28" s="6">
        <v>1.9</v>
      </c>
      <c r="AC28" s="6">
        <v>18707.23</v>
      </c>
      <c r="AD28" s="6">
        <v>0.4</v>
      </c>
      <c r="AE28" s="6">
        <v>446334.26</v>
      </c>
      <c r="AF28" s="6">
        <v>0.7</v>
      </c>
      <c r="AG28" s="6">
        <v>326675.75</v>
      </c>
      <c r="AH28" s="6">
        <v>0.6</v>
      </c>
      <c r="AI28" s="6">
        <v>282296.84999999998</v>
      </c>
      <c r="AJ28" s="6">
        <v>0.7</v>
      </c>
      <c r="AK28" s="6">
        <v>542804.51</v>
      </c>
      <c r="AL28" s="6">
        <v>0.5</v>
      </c>
      <c r="AM28" s="6">
        <v>184608526.13999999</v>
      </c>
      <c r="AN28" s="6">
        <v>0.9</v>
      </c>
      <c r="AO28" s="6">
        <v>173826.63</v>
      </c>
      <c r="AP28" s="6">
        <v>0.4</v>
      </c>
      <c r="AQ28" s="6">
        <v>82041.94</v>
      </c>
      <c r="AR28" s="6">
        <v>0.7</v>
      </c>
      <c r="AS28" s="6">
        <v>184442.55</v>
      </c>
      <c r="AT28" s="6">
        <v>0.5</v>
      </c>
      <c r="AU28" s="6">
        <v>71756.03</v>
      </c>
      <c r="AV28" s="6">
        <v>1</v>
      </c>
      <c r="AW28" s="6">
        <v>2072.37</v>
      </c>
      <c r="AX28" s="6">
        <v>4.7</v>
      </c>
      <c r="AY28" s="6">
        <v>396.88</v>
      </c>
      <c r="AZ28" s="6">
        <v>3.3</v>
      </c>
      <c r="BA28" s="6">
        <v>259830.92</v>
      </c>
      <c r="BB28" s="6">
        <v>0.3</v>
      </c>
      <c r="BC28" s="6">
        <v>223332.54</v>
      </c>
      <c r="BD28" s="6">
        <v>0.6</v>
      </c>
      <c r="BE28" s="6">
        <v>299900.73</v>
      </c>
      <c r="BF28" s="6">
        <v>0.5</v>
      </c>
      <c r="BG28" s="6">
        <v>4291588.51</v>
      </c>
      <c r="BH28" s="6">
        <v>1.6</v>
      </c>
      <c r="BI28" s="6">
        <v>633047.46</v>
      </c>
      <c r="BJ28" s="6">
        <v>0.6</v>
      </c>
      <c r="BK28" s="6">
        <v>733.38</v>
      </c>
      <c r="BL28" s="6">
        <v>9.1</v>
      </c>
      <c r="BM28" s="6">
        <v>91.82</v>
      </c>
      <c r="BN28" s="6">
        <v>15.2</v>
      </c>
      <c r="BO28" s="6">
        <v>896856.01</v>
      </c>
      <c r="BP28" s="6">
        <v>0.6</v>
      </c>
      <c r="BQ28" s="6">
        <v>2977000.37</v>
      </c>
      <c r="BR28" s="6">
        <v>1.1000000000000001</v>
      </c>
      <c r="BS28" s="6">
        <v>1177914.82</v>
      </c>
      <c r="BT28" s="6">
        <v>0.5</v>
      </c>
      <c r="BU28" s="6">
        <v>5947176.4400000004</v>
      </c>
      <c r="BV28" s="6">
        <v>1.9</v>
      </c>
      <c r="BW28" s="6">
        <v>3193397.84</v>
      </c>
      <c r="BX28" s="6">
        <v>0.4</v>
      </c>
      <c r="BY28" s="6">
        <v>816194.26</v>
      </c>
      <c r="BZ28" s="6">
        <v>0.3</v>
      </c>
      <c r="CA28" s="6">
        <v>393127.52</v>
      </c>
      <c r="CB28" s="6">
        <v>0.3</v>
      </c>
      <c r="CC28" s="6">
        <v>580479.61</v>
      </c>
      <c r="CD28" s="6">
        <v>0.3</v>
      </c>
      <c r="CE28" s="6">
        <v>311804.17</v>
      </c>
      <c r="CF28" s="6">
        <v>0.3</v>
      </c>
      <c r="CG28" s="6">
        <v>101238.84</v>
      </c>
      <c r="CH28" s="6">
        <v>0.8</v>
      </c>
      <c r="CI28" s="6">
        <v>55291.32</v>
      </c>
      <c r="CJ28" s="6">
        <v>0.4</v>
      </c>
      <c r="CK28" s="6">
        <v>80259.69</v>
      </c>
      <c r="CL28" s="6">
        <v>0.8</v>
      </c>
      <c r="CM28" s="6">
        <v>47789.56</v>
      </c>
      <c r="CN28" s="6">
        <v>0.3</v>
      </c>
      <c r="CO28" s="6">
        <v>104628.32</v>
      </c>
      <c r="CP28" s="6">
        <v>0.8</v>
      </c>
      <c r="CQ28" s="6">
        <v>79824.58</v>
      </c>
      <c r="CR28" s="6">
        <v>0.3</v>
      </c>
      <c r="CS28" s="6">
        <v>81775.22</v>
      </c>
      <c r="CT28" s="6">
        <v>0.9</v>
      </c>
      <c r="CU28" s="6">
        <v>62139.07</v>
      </c>
      <c r="CV28" s="6">
        <v>1.1000000000000001</v>
      </c>
      <c r="CW28" s="6">
        <v>107309.17</v>
      </c>
      <c r="CX28" s="6">
        <v>0.2</v>
      </c>
      <c r="CY28" s="6">
        <v>84833.03</v>
      </c>
      <c r="CZ28" s="6">
        <v>0.7</v>
      </c>
      <c r="DA28" s="6">
        <v>85077.98</v>
      </c>
      <c r="DB28" s="6">
        <v>0.5</v>
      </c>
      <c r="DC28" s="6">
        <v>69759.5</v>
      </c>
      <c r="DD28" s="6">
        <v>1.2</v>
      </c>
      <c r="DE28" s="6">
        <v>80812.490000000005</v>
      </c>
      <c r="DF28" s="6">
        <v>1</v>
      </c>
      <c r="DG28" s="6">
        <v>68071.94</v>
      </c>
      <c r="DH28" s="6">
        <v>0.9</v>
      </c>
      <c r="DI28" s="6">
        <v>34188.5</v>
      </c>
      <c r="DJ28" s="6">
        <v>1.4</v>
      </c>
      <c r="DK28" s="6">
        <v>30859.03</v>
      </c>
      <c r="DL28" s="6">
        <v>1.1000000000000001</v>
      </c>
      <c r="DM28" s="6">
        <v>48376.14</v>
      </c>
      <c r="DN28" s="6">
        <v>1</v>
      </c>
      <c r="DO28" s="6">
        <v>47004.56</v>
      </c>
      <c r="DP28" s="6">
        <v>1.1000000000000001</v>
      </c>
      <c r="DQ28" s="6">
        <v>31819.33</v>
      </c>
      <c r="DR28" s="6">
        <v>1.5</v>
      </c>
      <c r="DS28" s="6">
        <v>19181.189999999999</v>
      </c>
      <c r="DT28" s="6">
        <v>1.9</v>
      </c>
      <c r="DU28" s="6">
        <v>49782.99</v>
      </c>
      <c r="DV28" s="6">
        <v>0.4</v>
      </c>
      <c r="DW28" s="6">
        <v>84.98</v>
      </c>
      <c r="DX28" s="6">
        <v>43.7</v>
      </c>
      <c r="DY28" s="6">
        <v>351673.3</v>
      </c>
      <c r="DZ28" s="6">
        <v>0.2</v>
      </c>
      <c r="EA28" s="6">
        <v>453660.06</v>
      </c>
      <c r="EB28" s="6">
        <v>0.6</v>
      </c>
      <c r="EC28" s="6">
        <v>112889.86</v>
      </c>
      <c r="ED28" s="6">
        <v>0.5</v>
      </c>
      <c r="EE28" s="6">
        <v>187343.15</v>
      </c>
      <c r="EF28" s="6">
        <v>0.6</v>
      </c>
      <c r="EG28" s="6">
        <v>412923.78</v>
      </c>
      <c r="EH28" s="6">
        <v>0.8</v>
      </c>
      <c r="EI28" s="6">
        <v>48310.6</v>
      </c>
      <c r="EJ28" s="6">
        <v>1.1000000000000001</v>
      </c>
      <c r="EK28" s="6">
        <v>557269.32999999996</v>
      </c>
      <c r="EL28" s="6">
        <v>0.7</v>
      </c>
      <c r="EM28" s="6">
        <v>67049.649999999994</v>
      </c>
      <c r="EN28" s="6">
        <v>0.5</v>
      </c>
      <c r="EO28" s="6">
        <v>2759063.81</v>
      </c>
      <c r="EP28" s="6">
        <v>1.4</v>
      </c>
      <c r="EQ28" s="6">
        <v>1732534.92</v>
      </c>
      <c r="ER28" s="6">
        <v>1.2</v>
      </c>
      <c r="ES28" s="6">
        <v>3053084.05</v>
      </c>
      <c r="ET28" s="6">
        <v>1.8</v>
      </c>
      <c r="EU28" s="6">
        <v>667446.31000000006</v>
      </c>
      <c r="EV28" s="6">
        <v>0.6</v>
      </c>
      <c r="EW28" s="6">
        <v>1417923.42</v>
      </c>
      <c r="EX28" s="6">
        <v>0.3</v>
      </c>
      <c r="EY28" s="6">
        <v>2106307.02</v>
      </c>
      <c r="EZ28" s="6">
        <v>1</v>
      </c>
      <c r="FA28" s="6">
        <v>1943653.84</v>
      </c>
      <c r="FB28" s="6">
        <v>0.8</v>
      </c>
    </row>
    <row r="29" spans="1:158">
      <c r="A29" t="s">
        <v>4</v>
      </c>
      <c r="C29" s="3" t="s">
        <v>31</v>
      </c>
      <c r="D29">
        <v>4950.4950495049507</v>
      </c>
      <c r="E29" s="6">
        <v>136723.14000000001</v>
      </c>
      <c r="F29" s="6">
        <v>0.9</v>
      </c>
      <c r="G29" s="6">
        <v>6618480.0300000003</v>
      </c>
      <c r="H29" s="6">
        <v>1</v>
      </c>
      <c r="I29" s="6">
        <v>32770105.649999999</v>
      </c>
      <c r="J29" s="6">
        <v>0.6</v>
      </c>
      <c r="K29" s="6">
        <v>659203.85</v>
      </c>
      <c r="L29" s="6">
        <v>1.3</v>
      </c>
      <c r="M29" s="6">
        <v>667634872.21000004</v>
      </c>
      <c r="N29" s="6">
        <v>0.6</v>
      </c>
      <c r="O29" s="6">
        <v>3821842.17</v>
      </c>
      <c r="P29" s="6">
        <v>1.5</v>
      </c>
      <c r="Q29" s="6">
        <v>697.49</v>
      </c>
      <c r="R29" s="6">
        <v>3.1</v>
      </c>
      <c r="S29" s="6">
        <v>1840127.83</v>
      </c>
      <c r="T29" s="6">
        <v>1.2</v>
      </c>
      <c r="U29" s="6">
        <v>16284.32</v>
      </c>
      <c r="V29" s="6">
        <v>1.4</v>
      </c>
      <c r="W29" s="6">
        <v>695.6</v>
      </c>
      <c r="X29" s="6">
        <v>10.8</v>
      </c>
      <c r="Y29" s="6">
        <v>263652.34999999998</v>
      </c>
      <c r="Z29" s="6">
        <v>0.2</v>
      </c>
      <c r="AA29" s="6">
        <v>8328.27</v>
      </c>
      <c r="AB29" s="6">
        <v>3.6</v>
      </c>
      <c r="AC29" s="6">
        <v>7177.62</v>
      </c>
      <c r="AD29" s="6">
        <v>1.1000000000000001</v>
      </c>
      <c r="AE29" s="6">
        <v>269247.62</v>
      </c>
      <c r="AF29" s="6">
        <v>0.7</v>
      </c>
      <c r="AG29" s="6">
        <v>117585.84</v>
      </c>
      <c r="AH29" s="6">
        <v>2</v>
      </c>
      <c r="AI29" s="6">
        <v>102182.56</v>
      </c>
      <c r="AJ29" s="6">
        <v>0.9</v>
      </c>
      <c r="AK29" s="6">
        <v>723408.61</v>
      </c>
      <c r="AL29" s="6">
        <v>1.1000000000000001</v>
      </c>
      <c r="AM29" s="6">
        <v>58762370.789999999</v>
      </c>
      <c r="AN29" s="6">
        <v>1</v>
      </c>
      <c r="AO29" s="6">
        <v>65703.820000000007</v>
      </c>
      <c r="AP29" s="6">
        <v>1.4</v>
      </c>
      <c r="AQ29" s="6">
        <v>37135.1</v>
      </c>
      <c r="AR29" s="6">
        <v>1.9</v>
      </c>
      <c r="AS29" s="6">
        <v>153937.49</v>
      </c>
      <c r="AT29" s="6">
        <v>0.9</v>
      </c>
      <c r="AU29" s="6">
        <v>28146.21</v>
      </c>
      <c r="AV29" s="6">
        <v>0.7</v>
      </c>
      <c r="AW29" s="6">
        <v>1464.83</v>
      </c>
      <c r="AX29" s="6">
        <v>2.5</v>
      </c>
      <c r="AY29" s="6">
        <v>237.86</v>
      </c>
      <c r="AZ29" s="6">
        <v>3.1</v>
      </c>
      <c r="BA29" s="6">
        <v>101443.35</v>
      </c>
      <c r="BB29" s="6">
        <v>0.7</v>
      </c>
      <c r="BC29" s="6">
        <v>169388.67</v>
      </c>
      <c r="BD29" s="6">
        <v>0.8</v>
      </c>
      <c r="BE29" s="6">
        <v>207385.18</v>
      </c>
      <c r="BF29" s="6">
        <v>1.5</v>
      </c>
      <c r="BG29" s="6">
        <v>2823764.4</v>
      </c>
      <c r="BH29" s="6">
        <v>0.5</v>
      </c>
      <c r="BI29" s="6">
        <v>145477.68</v>
      </c>
      <c r="BJ29" s="6">
        <v>0.9</v>
      </c>
      <c r="BK29" s="6">
        <v>431.13</v>
      </c>
      <c r="BL29" s="6">
        <v>12</v>
      </c>
      <c r="BM29" s="6">
        <v>67.87</v>
      </c>
      <c r="BN29" s="6">
        <v>14.2</v>
      </c>
      <c r="BO29" s="6">
        <v>478098.18</v>
      </c>
      <c r="BP29" s="6">
        <v>0.6</v>
      </c>
      <c r="BQ29" s="6">
        <v>1234642.8500000001</v>
      </c>
      <c r="BR29" s="6">
        <v>0.4</v>
      </c>
      <c r="BS29" s="6">
        <v>514133.36</v>
      </c>
      <c r="BT29" s="6">
        <v>0.3</v>
      </c>
      <c r="BU29" s="6">
        <v>2540758.19</v>
      </c>
      <c r="BV29" s="6">
        <v>0.6</v>
      </c>
      <c r="BW29" s="6">
        <v>1373017.44</v>
      </c>
      <c r="BX29" s="6">
        <v>0.4</v>
      </c>
      <c r="BY29" s="6">
        <v>336026.26</v>
      </c>
      <c r="BZ29" s="6">
        <v>0.1</v>
      </c>
      <c r="CA29" s="6">
        <v>162856.67000000001</v>
      </c>
      <c r="CB29" s="6">
        <v>0.4</v>
      </c>
      <c r="CC29" s="6">
        <v>231507.99</v>
      </c>
      <c r="CD29" s="6">
        <v>0.4</v>
      </c>
      <c r="CE29" s="6">
        <v>127266.79</v>
      </c>
      <c r="CF29" s="6">
        <v>1.1000000000000001</v>
      </c>
      <c r="CG29" s="6">
        <v>43702.41</v>
      </c>
      <c r="CH29" s="6">
        <v>0.6</v>
      </c>
      <c r="CI29" s="6">
        <v>24415.15</v>
      </c>
      <c r="CJ29" s="6">
        <v>1.4</v>
      </c>
      <c r="CK29" s="6">
        <v>37773.360000000001</v>
      </c>
      <c r="CL29" s="6">
        <v>1.1000000000000001</v>
      </c>
      <c r="CM29" s="6">
        <v>23291.02</v>
      </c>
      <c r="CN29" s="6">
        <v>1.1000000000000001</v>
      </c>
      <c r="CO29" s="6">
        <v>54772.58</v>
      </c>
      <c r="CP29" s="6">
        <v>0.3</v>
      </c>
      <c r="CQ29" s="6">
        <v>44010.22</v>
      </c>
      <c r="CR29" s="6">
        <v>1.9</v>
      </c>
      <c r="CS29" s="6">
        <v>52934.080000000002</v>
      </c>
      <c r="CT29" s="6">
        <v>1.6</v>
      </c>
      <c r="CU29" s="6">
        <v>41020.720000000001</v>
      </c>
      <c r="CV29" s="6">
        <v>1</v>
      </c>
      <c r="CW29" s="6">
        <v>75034.27</v>
      </c>
      <c r="CX29" s="6">
        <v>0.6</v>
      </c>
      <c r="CY29" s="6">
        <v>60811.14</v>
      </c>
      <c r="CZ29" s="6">
        <v>0.8</v>
      </c>
      <c r="DA29" s="6">
        <v>60165.24</v>
      </c>
      <c r="DB29" s="6">
        <v>1.1000000000000001</v>
      </c>
      <c r="DC29" s="6">
        <v>50356.480000000003</v>
      </c>
      <c r="DD29" s="6">
        <v>1.2</v>
      </c>
      <c r="DE29" s="6">
        <v>57341.84</v>
      </c>
      <c r="DF29" s="6">
        <v>0.5</v>
      </c>
      <c r="DG29" s="6">
        <v>49671.73</v>
      </c>
      <c r="DH29" s="6">
        <v>0.6</v>
      </c>
      <c r="DI29" s="6">
        <v>24857.5</v>
      </c>
      <c r="DJ29" s="6">
        <v>0.9</v>
      </c>
      <c r="DK29" s="6">
        <v>23287.86</v>
      </c>
      <c r="DL29" s="6">
        <v>1</v>
      </c>
      <c r="DM29" s="6">
        <v>35580.160000000003</v>
      </c>
      <c r="DN29" s="6">
        <v>1.2</v>
      </c>
      <c r="DO29" s="6">
        <v>34939.01</v>
      </c>
      <c r="DP29" s="6">
        <v>0.3</v>
      </c>
      <c r="DQ29" s="6">
        <v>22658.05</v>
      </c>
      <c r="DR29" s="6">
        <v>1.5</v>
      </c>
      <c r="DS29" s="6">
        <v>14149.18</v>
      </c>
      <c r="DT29" s="6">
        <v>0.8</v>
      </c>
      <c r="DU29" s="6">
        <v>1683.38</v>
      </c>
      <c r="DV29" s="6">
        <v>10.8</v>
      </c>
      <c r="DW29" s="6">
        <v>45.76</v>
      </c>
      <c r="DX29" s="6">
        <v>12.4</v>
      </c>
      <c r="DY29" s="6">
        <v>198059.68</v>
      </c>
      <c r="DZ29" s="6">
        <v>0.2</v>
      </c>
      <c r="EA29" s="6">
        <v>275239.39</v>
      </c>
      <c r="EB29" s="6">
        <v>0.3</v>
      </c>
      <c r="EC29" s="6">
        <v>72650.48</v>
      </c>
      <c r="ED29" s="6">
        <v>0.1</v>
      </c>
      <c r="EE29" s="6">
        <v>181536.58</v>
      </c>
      <c r="EF29" s="6">
        <v>1</v>
      </c>
      <c r="EG29" s="6">
        <v>402416.99</v>
      </c>
      <c r="EH29" s="6">
        <v>0.4</v>
      </c>
      <c r="EI29" s="6">
        <v>45988.38</v>
      </c>
      <c r="EJ29" s="6">
        <v>0.2</v>
      </c>
      <c r="EK29" s="6">
        <v>556462.93999999994</v>
      </c>
      <c r="EL29" s="6">
        <v>0.3</v>
      </c>
      <c r="EM29" s="6">
        <v>67318.64</v>
      </c>
      <c r="EN29" s="6">
        <v>2.2000000000000002</v>
      </c>
      <c r="EO29" s="6">
        <v>2731983.87</v>
      </c>
      <c r="EP29" s="6">
        <v>0.4</v>
      </c>
      <c r="EQ29" s="6">
        <v>1738993.74</v>
      </c>
      <c r="ER29" s="6">
        <v>0.7</v>
      </c>
      <c r="ES29" s="6">
        <v>2983474.12</v>
      </c>
      <c r="ET29" s="6">
        <v>0.7</v>
      </c>
      <c r="EU29" s="6">
        <v>679084.06</v>
      </c>
      <c r="EV29" s="6">
        <v>0.9</v>
      </c>
      <c r="EW29" s="6">
        <v>1422507.98</v>
      </c>
      <c r="EX29" s="6">
        <v>0.4</v>
      </c>
      <c r="EY29" s="6">
        <v>2087766.29</v>
      </c>
      <c r="EZ29" s="6">
        <v>0.7</v>
      </c>
      <c r="FA29" s="6">
        <v>1981960.68</v>
      </c>
      <c r="FB29" s="6">
        <v>0.8</v>
      </c>
    </row>
    <row r="30" spans="1:158">
      <c r="A30" t="s">
        <v>4</v>
      </c>
      <c r="C30" s="3" t="s">
        <v>32</v>
      </c>
      <c r="D30">
        <v>4716.9811320754716</v>
      </c>
      <c r="E30" s="6">
        <v>138906.04999999999</v>
      </c>
      <c r="F30" s="6">
        <v>0.4</v>
      </c>
      <c r="G30" s="6">
        <v>9907516.5099999998</v>
      </c>
      <c r="H30" s="6">
        <v>0.7</v>
      </c>
      <c r="I30" s="6">
        <v>44082272.520000003</v>
      </c>
      <c r="J30" s="6">
        <v>0.5</v>
      </c>
      <c r="K30" s="6">
        <v>886151.78</v>
      </c>
      <c r="L30" s="6">
        <v>0.6</v>
      </c>
      <c r="M30" s="6">
        <v>772831042.97000003</v>
      </c>
      <c r="N30" s="6">
        <v>0.9</v>
      </c>
      <c r="O30" s="6">
        <v>4388306.08</v>
      </c>
      <c r="P30" s="6">
        <v>1.4</v>
      </c>
      <c r="Q30" s="6">
        <v>2047.71</v>
      </c>
      <c r="R30" s="6">
        <v>0.2</v>
      </c>
      <c r="S30" s="6">
        <v>2017030.05</v>
      </c>
      <c r="T30" s="6">
        <v>1.4</v>
      </c>
      <c r="U30" s="6">
        <v>27497.34</v>
      </c>
      <c r="V30" s="6">
        <v>0.9</v>
      </c>
      <c r="W30" s="6">
        <v>913.4</v>
      </c>
      <c r="X30" s="6">
        <v>10.3</v>
      </c>
      <c r="Y30" s="6">
        <v>437891.5</v>
      </c>
      <c r="Z30" s="6">
        <v>0.4</v>
      </c>
      <c r="AA30" s="6">
        <v>12051.04</v>
      </c>
      <c r="AB30" s="6">
        <v>1.2</v>
      </c>
      <c r="AC30" s="6">
        <v>8967.57</v>
      </c>
      <c r="AD30" s="6">
        <v>0.7</v>
      </c>
      <c r="AE30" s="6">
        <v>465611.29</v>
      </c>
      <c r="AF30" s="6">
        <v>1.2</v>
      </c>
      <c r="AG30" s="6">
        <v>129091.47</v>
      </c>
      <c r="AH30" s="6">
        <v>0.7</v>
      </c>
      <c r="AI30" s="6">
        <v>114375.83</v>
      </c>
      <c r="AJ30" s="6">
        <v>0.9</v>
      </c>
      <c r="AK30" s="6">
        <v>643451.4</v>
      </c>
      <c r="AL30" s="6">
        <v>0.8</v>
      </c>
      <c r="AM30" s="6">
        <v>118588308.23</v>
      </c>
      <c r="AN30" s="6">
        <v>0.7</v>
      </c>
      <c r="AO30" s="6">
        <v>62399.03</v>
      </c>
      <c r="AP30" s="6">
        <v>0.1</v>
      </c>
      <c r="AQ30" s="6">
        <v>26954.15</v>
      </c>
      <c r="AR30" s="6">
        <v>1.7</v>
      </c>
      <c r="AS30" s="6">
        <v>65124.11</v>
      </c>
      <c r="AT30" s="6">
        <v>0.7</v>
      </c>
      <c r="AU30" s="6">
        <v>26126.27</v>
      </c>
      <c r="AV30" s="6">
        <v>1.3</v>
      </c>
      <c r="AW30" s="6">
        <v>4016.92</v>
      </c>
      <c r="AX30" s="6">
        <v>2.8</v>
      </c>
      <c r="AY30" s="6">
        <v>187.96</v>
      </c>
      <c r="AZ30" s="6">
        <v>8.3000000000000007</v>
      </c>
      <c r="BA30" s="6">
        <v>108159.98</v>
      </c>
      <c r="BB30" s="6">
        <v>0.4</v>
      </c>
      <c r="BC30" s="6">
        <v>185761.43</v>
      </c>
      <c r="BD30" s="6">
        <v>1</v>
      </c>
      <c r="BE30" s="6">
        <v>145658.6</v>
      </c>
      <c r="BF30" s="6">
        <v>1.2</v>
      </c>
      <c r="BG30" s="6">
        <v>4491338.96</v>
      </c>
      <c r="BH30" s="6">
        <v>1</v>
      </c>
      <c r="BI30" s="6">
        <v>290844.82</v>
      </c>
      <c r="BJ30" s="6">
        <v>2.2000000000000002</v>
      </c>
      <c r="BK30" s="6">
        <v>795.61</v>
      </c>
      <c r="BL30" s="6">
        <v>10.5</v>
      </c>
      <c r="BM30" s="6">
        <v>76.52</v>
      </c>
      <c r="BN30" s="6">
        <v>11.7</v>
      </c>
      <c r="BO30" s="6">
        <v>452731.96</v>
      </c>
      <c r="BP30" s="6">
        <v>0.3</v>
      </c>
      <c r="BQ30" s="6">
        <v>1234217.81</v>
      </c>
      <c r="BR30" s="6">
        <v>0.7</v>
      </c>
      <c r="BS30" s="6">
        <v>512274.32</v>
      </c>
      <c r="BT30" s="6">
        <v>0.7</v>
      </c>
      <c r="BU30" s="6">
        <v>2480038.94</v>
      </c>
      <c r="BV30" s="6">
        <v>0.9</v>
      </c>
      <c r="BW30" s="6">
        <v>1341764.93</v>
      </c>
      <c r="BX30" s="6">
        <v>0.5</v>
      </c>
      <c r="BY30" s="6">
        <v>321396.77</v>
      </c>
      <c r="BZ30" s="6">
        <v>0.3</v>
      </c>
      <c r="CA30" s="6">
        <v>156204.46</v>
      </c>
      <c r="CB30" s="6">
        <v>0.6</v>
      </c>
      <c r="CC30" s="6">
        <v>215234.73</v>
      </c>
      <c r="CD30" s="6">
        <v>0.6</v>
      </c>
      <c r="CE30" s="6">
        <v>117257.41</v>
      </c>
      <c r="CF30" s="6">
        <v>0.5</v>
      </c>
      <c r="CG30" s="6">
        <v>38615.519999999997</v>
      </c>
      <c r="CH30" s="6">
        <v>0.8</v>
      </c>
      <c r="CI30" s="6">
        <v>21362.09</v>
      </c>
      <c r="CJ30" s="6">
        <v>0.5</v>
      </c>
      <c r="CK30" s="6">
        <v>32866.93</v>
      </c>
      <c r="CL30" s="6">
        <v>0.4</v>
      </c>
      <c r="CM30" s="6">
        <v>19570.46</v>
      </c>
      <c r="CN30" s="6">
        <v>1.6</v>
      </c>
      <c r="CO30" s="6">
        <v>40755.699999999997</v>
      </c>
      <c r="CP30" s="6">
        <v>0.4</v>
      </c>
      <c r="CQ30" s="6">
        <v>31630.67</v>
      </c>
      <c r="CR30" s="6">
        <v>0.9</v>
      </c>
      <c r="CS30" s="6">
        <v>36672.76</v>
      </c>
      <c r="CT30" s="6">
        <v>1.2</v>
      </c>
      <c r="CU30" s="6">
        <v>27960.13</v>
      </c>
      <c r="CV30" s="6">
        <v>1.2</v>
      </c>
      <c r="CW30" s="6">
        <v>52183.46</v>
      </c>
      <c r="CX30" s="6">
        <v>1.6</v>
      </c>
      <c r="CY30" s="6">
        <v>41352.07</v>
      </c>
      <c r="CZ30" s="6">
        <v>0.7</v>
      </c>
      <c r="DA30" s="6">
        <v>42758.98</v>
      </c>
      <c r="DB30" s="6">
        <v>0.5</v>
      </c>
      <c r="DC30" s="6">
        <v>35690.21</v>
      </c>
      <c r="DD30" s="6">
        <v>1.2</v>
      </c>
      <c r="DE30" s="6">
        <v>43838.04</v>
      </c>
      <c r="DF30" s="6">
        <v>0.4</v>
      </c>
      <c r="DG30" s="6">
        <v>38014.230000000003</v>
      </c>
      <c r="DH30" s="6">
        <v>1</v>
      </c>
      <c r="DI30" s="6">
        <v>20444.23</v>
      </c>
      <c r="DJ30" s="6">
        <v>1.1000000000000001</v>
      </c>
      <c r="DK30" s="6">
        <v>18981.03</v>
      </c>
      <c r="DL30" s="6">
        <v>2.8</v>
      </c>
      <c r="DM30" s="6">
        <v>32038.85</v>
      </c>
      <c r="DN30" s="6">
        <v>0.4</v>
      </c>
      <c r="DO30" s="6">
        <v>31766.13</v>
      </c>
      <c r="DP30" s="6">
        <v>0.4</v>
      </c>
      <c r="DQ30" s="6">
        <v>22928.36</v>
      </c>
      <c r="DR30" s="6">
        <v>1</v>
      </c>
      <c r="DS30" s="6">
        <v>14110.34</v>
      </c>
      <c r="DT30" s="6">
        <v>1.7</v>
      </c>
      <c r="DU30" s="6">
        <v>15142.25</v>
      </c>
      <c r="DV30" s="6">
        <v>3.3</v>
      </c>
      <c r="DW30" s="6">
        <v>49.03</v>
      </c>
      <c r="DX30" s="6">
        <v>69.3</v>
      </c>
      <c r="DY30" s="6">
        <v>252802.16</v>
      </c>
      <c r="DZ30" s="6">
        <v>0.7</v>
      </c>
      <c r="EA30" s="6">
        <v>323095.86</v>
      </c>
      <c r="EB30" s="6">
        <v>0.6</v>
      </c>
      <c r="EC30" s="6">
        <v>91483.71</v>
      </c>
      <c r="ED30" s="6">
        <v>0.4</v>
      </c>
      <c r="EE30" s="6">
        <v>182888.83</v>
      </c>
      <c r="EF30" s="6">
        <v>1.2</v>
      </c>
      <c r="EG30" s="6">
        <v>403129</v>
      </c>
      <c r="EH30" s="6">
        <v>0.7</v>
      </c>
      <c r="EI30" s="6">
        <v>45429.7</v>
      </c>
      <c r="EJ30" s="6">
        <v>1.6</v>
      </c>
      <c r="EK30" s="6">
        <v>551552.43999999994</v>
      </c>
      <c r="EL30" s="6">
        <v>0.6</v>
      </c>
      <c r="EM30" s="6">
        <v>66224.509999999995</v>
      </c>
      <c r="EN30" s="6">
        <v>1.2</v>
      </c>
      <c r="EO30" s="6">
        <v>2690095.84</v>
      </c>
      <c r="EP30" s="6">
        <v>0.3</v>
      </c>
      <c r="EQ30" s="6">
        <v>1713323.61</v>
      </c>
      <c r="ER30" s="6">
        <v>1.2</v>
      </c>
      <c r="ES30" s="6">
        <v>2938496.48</v>
      </c>
      <c r="ET30" s="6">
        <v>0.9</v>
      </c>
      <c r="EU30" s="6">
        <v>673191.14</v>
      </c>
      <c r="EV30" s="6">
        <v>0.7</v>
      </c>
      <c r="EW30" s="6">
        <v>1397779.18</v>
      </c>
      <c r="EX30" s="6">
        <v>0.2</v>
      </c>
      <c r="EY30" s="6">
        <v>2042903.02</v>
      </c>
      <c r="EZ30" s="6">
        <v>0.4</v>
      </c>
      <c r="FA30" s="6">
        <v>1930093.29</v>
      </c>
      <c r="FB30" s="6">
        <v>0.7</v>
      </c>
    </row>
    <row r="31" spans="1:158">
      <c r="A31" t="s">
        <v>4</v>
      </c>
      <c r="C31" s="3" t="s">
        <v>33</v>
      </c>
      <c r="D31">
        <v>4000</v>
      </c>
      <c r="E31" s="6">
        <v>60867.6</v>
      </c>
      <c r="F31" s="6">
        <v>0.1</v>
      </c>
      <c r="G31" s="6">
        <v>16896393.690000001</v>
      </c>
      <c r="H31" s="6">
        <v>0.2</v>
      </c>
      <c r="I31" s="6">
        <v>92388212.299999997</v>
      </c>
      <c r="J31" s="6">
        <v>0.5</v>
      </c>
      <c r="K31" s="6">
        <v>1930002.04</v>
      </c>
      <c r="L31" s="6">
        <v>0.3</v>
      </c>
      <c r="M31" s="6">
        <v>1754514466.74</v>
      </c>
      <c r="N31" s="6">
        <v>0.2</v>
      </c>
      <c r="O31" s="6">
        <v>10140742.279999999</v>
      </c>
      <c r="P31" s="6">
        <v>0.2</v>
      </c>
      <c r="Q31" s="6">
        <v>4066.25</v>
      </c>
      <c r="R31" s="6">
        <v>2.9</v>
      </c>
      <c r="S31" s="6">
        <v>6239739.5999999996</v>
      </c>
      <c r="T31" s="6">
        <v>0.6</v>
      </c>
      <c r="U31" s="6">
        <v>336592.61</v>
      </c>
      <c r="V31" s="6">
        <v>0.7</v>
      </c>
      <c r="W31" s="6">
        <v>7763.48</v>
      </c>
      <c r="X31" s="6">
        <v>1</v>
      </c>
      <c r="Y31" s="6">
        <v>5400589.96</v>
      </c>
      <c r="Z31" s="6">
        <v>0.4</v>
      </c>
      <c r="AA31" s="6">
        <v>120934.37</v>
      </c>
      <c r="AB31" s="6">
        <v>0.2</v>
      </c>
      <c r="AC31" s="6">
        <v>5728.02</v>
      </c>
      <c r="AD31" s="6">
        <v>2.6</v>
      </c>
      <c r="AE31" s="6">
        <v>247801.49</v>
      </c>
      <c r="AF31" s="6">
        <v>0.5</v>
      </c>
      <c r="AG31" s="6">
        <v>94119.06</v>
      </c>
      <c r="AH31" s="6">
        <v>0.7</v>
      </c>
      <c r="AI31" s="6">
        <v>9637.98</v>
      </c>
      <c r="AJ31" s="6">
        <v>2</v>
      </c>
      <c r="AK31" s="6">
        <v>1589791.56</v>
      </c>
      <c r="AL31" s="6">
        <v>0.3</v>
      </c>
      <c r="AM31" s="6">
        <v>93851570.819999993</v>
      </c>
      <c r="AN31" s="6">
        <v>0.5</v>
      </c>
      <c r="AO31" s="6">
        <v>63970.8</v>
      </c>
      <c r="AP31" s="6">
        <v>1.3</v>
      </c>
      <c r="AQ31" s="6">
        <v>3712.84</v>
      </c>
      <c r="AR31" s="6">
        <v>3.8</v>
      </c>
      <c r="AS31" s="6">
        <v>87681.68</v>
      </c>
      <c r="AT31" s="6">
        <v>0.3</v>
      </c>
      <c r="AU31" s="6">
        <v>53367.33</v>
      </c>
      <c r="AV31" s="6">
        <v>0.2</v>
      </c>
      <c r="AW31" s="6">
        <v>1155.42</v>
      </c>
      <c r="AX31" s="6">
        <v>3.6</v>
      </c>
      <c r="AY31" s="6">
        <v>192.29</v>
      </c>
      <c r="AZ31" s="6">
        <v>14.7</v>
      </c>
      <c r="BA31" s="6">
        <v>196232.97</v>
      </c>
      <c r="BB31" s="6">
        <v>1.1000000000000001</v>
      </c>
      <c r="BC31" s="6">
        <v>659564.47</v>
      </c>
      <c r="BD31" s="6">
        <v>0.8</v>
      </c>
      <c r="BE31" s="6">
        <v>180653.29</v>
      </c>
      <c r="BF31" s="6">
        <v>0.3</v>
      </c>
      <c r="BG31" s="6">
        <v>4571120.72</v>
      </c>
      <c r="BH31" s="6">
        <v>0.4</v>
      </c>
      <c r="BI31" s="6">
        <v>529923.16</v>
      </c>
      <c r="BJ31" s="6">
        <v>0.8</v>
      </c>
      <c r="BK31" s="6">
        <v>2655.91</v>
      </c>
      <c r="BL31" s="6">
        <v>1.7</v>
      </c>
      <c r="BM31" s="6">
        <v>225.55</v>
      </c>
      <c r="BN31" s="6">
        <v>4.9000000000000004</v>
      </c>
      <c r="BO31" s="6">
        <v>2468467.92</v>
      </c>
      <c r="BP31" s="6">
        <v>0.8</v>
      </c>
      <c r="BQ31" s="6">
        <v>2443265.61</v>
      </c>
      <c r="BR31" s="6">
        <v>0.3</v>
      </c>
      <c r="BS31" s="6">
        <v>1019923.93</v>
      </c>
      <c r="BT31" s="6">
        <v>0.2</v>
      </c>
      <c r="BU31" s="6">
        <v>4154221.95</v>
      </c>
      <c r="BV31" s="6">
        <v>0.2</v>
      </c>
      <c r="BW31" s="6">
        <v>2284150.61</v>
      </c>
      <c r="BX31" s="6">
        <v>0.2</v>
      </c>
      <c r="BY31" s="6">
        <v>581902.04</v>
      </c>
      <c r="BZ31" s="6">
        <v>0.1</v>
      </c>
      <c r="CA31" s="6">
        <v>284869.56</v>
      </c>
      <c r="CB31" s="6">
        <v>0.4</v>
      </c>
      <c r="CC31" s="6">
        <v>354269.97</v>
      </c>
      <c r="CD31" s="6">
        <v>0.4</v>
      </c>
      <c r="CE31" s="6">
        <v>193432.39</v>
      </c>
      <c r="CF31" s="6">
        <v>0.6</v>
      </c>
      <c r="CG31" s="6">
        <v>51969.47</v>
      </c>
      <c r="CH31" s="6">
        <v>0.4</v>
      </c>
      <c r="CI31" s="6">
        <v>29183.57</v>
      </c>
      <c r="CJ31" s="6">
        <v>1</v>
      </c>
      <c r="CK31" s="6">
        <v>42165.4</v>
      </c>
      <c r="CL31" s="6">
        <v>1.1000000000000001</v>
      </c>
      <c r="CM31" s="6">
        <v>22594.240000000002</v>
      </c>
      <c r="CN31" s="6">
        <v>1.4</v>
      </c>
      <c r="CO31" s="6">
        <v>50945.34</v>
      </c>
      <c r="CP31" s="6">
        <v>0.5</v>
      </c>
      <c r="CQ31" s="6">
        <v>38215.599999999999</v>
      </c>
      <c r="CR31" s="6">
        <v>1.8</v>
      </c>
      <c r="CS31" s="6">
        <v>43596.9</v>
      </c>
      <c r="CT31" s="6">
        <v>1.4</v>
      </c>
      <c r="CU31" s="6">
        <v>32696.41</v>
      </c>
      <c r="CV31" s="6">
        <v>1</v>
      </c>
      <c r="CW31" s="6">
        <v>61449.85</v>
      </c>
      <c r="CX31" s="6">
        <v>1.1000000000000001</v>
      </c>
      <c r="CY31" s="6">
        <v>49742.91</v>
      </c>
      <c r="CZ31" s="6">
        <v>1</v>
      </c>
      <c r="DA31" s="6">
        <v>51748.83</v>
      </c>
      <c r="DB31" s="6">
        <v>1</v>
      </c>
      <c r="DC31" s="6">
        <v>43211.33</v>
      </c>
      <c r="DD31" s="6">
        <v>0.1</v>
      </c>
      <c r="DE31" s="6">
        <v>55901.19</v>
      </c>
      <c r="DF31" s="6">
        <v>0.3</v>
      </c>
      <c r="DG31" s="6">
        <v>48360.14</v>
      </c>
      <c r="DH31" s="6">
        <v>0.2</v>
      </c>
      <c r="DI31" s="6">
        <v>27722.05</v>
      </c>
      <c r="DJ31" s="6">
        <v>1.9</v>
      </c>
      <c r="DK31" s="6">
        <v>25664.54</v>
      </c>
      <c r="DL31" s="6">
        <v>1.1000000000000001</v>
      </c>
      <c r="DM31" s="6">
        <v>44807.35</v>
      </c>
      <c r="DN31" s="6">
        <v>1.2</v>
      </c>
      <c r="DO31" s="6">
        <v>44906.48</v>
      </c>
      <c r="DP31" s="6">
        <v>0.5</v>
      </c>
      <c r="DQ31" s="6">
        <v>31231.27</v>
      </c>
      <c r="DR31" s="6">
        <v>0.6</v>
      </c>
      <c r="DS31" s="6">
        <v>19304.77</v>
      </c>
      <c r="DT31" s="6">
        <v>1.2</v>
      </c>
      <c r="DU31" s="6">
        <v>53342.239999999998</v>
      </c>
      <c r="DV31" s="6">
        <v>1.8</v>
      </c>
      <c r="DW31" s="6">
        <v>58.83</v>
      </c>
      <c r="DX31" s="6">
        <v>28.9</v>
      </c>
      <c r="DY31" s="6">
        <v>148649.76</v>
      </c>
      <c r="DZ31" s="6">
        <v>0.7</v>
      </c>
      <c r="EA31" s="6">
        <v>458301.76</v>
      </c>
      <c r="EB31" s="6">
        <v>0.8</v>
      </c>
      <c r="EC31" s="6">
        <v>204895.89</v>
      </c>
      <c r="ED31" s="6">
        <v>0.3</v>
      </c>
      <c r="EE31" s="6">
        <v>180224.67</v>
      </c>
      <c r="EF31" s="6">
        <v>0.8</v>
      </c>
      <c r="EG31" s="6">
        <v>402760.86</v>
      </c>
      <c r="EH31" s="6">
        <v>0.4</v>
      </c>
      <c r="EI31" s="6">
        <v>47064.18</v>
      </c>
      <c r="EJ31" s="6">
        <v>1</v>
      </c>
      <c r="EK31" s="6">
        <v>550960.51</v>
      </c>
      <c r="EL31" s="6">
        <v>0.2</v>
      </c>
      <c r="EM31" s="6">
        <v>66785.11</v>
      </c>
      <c r="EN31" s="6">
        <v>1.4</v>
      </c>
      <c r="EO31" s="6">
        <v>2660027.85</v>
      </c>
      <c r="EP31" s="6">
        <v>0.8</v>
      </c>
      <c r="EQ31" s="6">
        <v>1696320.45</v>
      </c>
      <c r="ER31" s="6">
        <v>0.5</v>
      </c>
      <c r="ES31" s="6">
        <v>2956525.58</v>
      </c>
      <c r="ET31" s="6">
        <v>0.4</v>
      </c>
      <c r="EU31" s="6">
        <v>676294.08</v>
      </c>
      <c r="EV31" s="6">
        <v>0.5</v>
      </c>
      <c r="EW31" s="6">
        <v>1398520.22</v>
      </c>
      <c r="EX31" s="6">
        <v>0.3</v>
      </c>
      <c r="EY31" s="6">
        <v>2061368.6</v>
      </c>
      <c r="EZ31" s="6">
        <v>0.5</v>
      </c>
      <c r="FA31" s="6">
        <v>1896187.92</v>
      </c>
      <c r="FB31" s="6">
        <v>0.7</v>
      </c>
    </row>
    <row r="32" spans="1:158">
      <c r="A32" t="s">
        <v>4</v>
      </c>
      <c r="C32" s="3" t="s">
        <v>34</v>
      </c>
      <c r="D32">
        <v>4464.2857142857147</v>
      </c>
      <c r="E32" s="6">
        <v>566300.49</v>
      </c>
      <c r="F32" s="6">
        <v>0.7</v>
      </c>
      <c r="G32" s="6">
        <v>739448.26</v>
      </c>
      <c r="H32" s="6">
        <v>0.5</v>
      </c>
      <c r="I32" s="6">
        <v>270163357.87</v>
      </c>
      <c r="J32" s="6">
        <v>1.8</v>
      </c>
      <c r="K32" s="6">
        <v>5480215.3399999999</v>
      </c>
      <c r="L32" s="6">
        <v>1</v>
      </c>
      <c r="M32" s="6">
        <v>2984376412.9699998</v>
      </c>
      <c r="N32" s="6">
        <v>2.2000000000000002</v>
      </c>
      <c r="O32" s="6">
        <v>16493899.48</v>
      </c>
      <c r="P32" s="6">
        <v>1.2</v>
      </c>
      <c r="Q32" s="6">
        <v>1860.27</v>
      </c>
      <c r="R32" s="6">
        <v>1.5</v>
      </c>
      <c r="S32" s="6">
        <v>7492058.3600000003</v>
      </c>
      <c r="T32" s="6">
        <v>0.7</v>
      </c>
      <c r="U32" s="6">
        <v>6937.52</v>
      </c>
      <c r="V32" s="6">
        <v>1.9</v>
      </c>
      <c r="W32" s="6">
        <v>225.57</v>
      </c>
      <c r="X32" s="6">
        <v>6.2</v>
      </c>
      <c r="Y32" s="6">
        <v>95399.72</v>
      </c>
      <c r="Z32" s="6">
        <v>0.6</v>
      </c>
      <c r="AA32" s="6">
        <v>2688.14</v>
      </c>
      <c r="AB32" s="6">
        <v>2.5</v>
      </c>
      <c r="AC32" s="6">
        <v>44743.08</v>
      </c>
      <c r="AD32" s="6">
        <v>1.6</v>
      </c>
      <c r="AE32" s="6">
        <v>970817.54</v>
      </c>
      <c r="AF32" s="6">
        <v>0.5</v>
      </c>
      <c r="AG32" s="6">
        <v>798221</v>
      </c>
      <c r="AH32" s="6">
        <v>0.6</v>
      </c>
      <c r="AI32" s="6">
        <v>883354.6</v>
      </c>
      <c r="AJ32" s="6">
        <v>0.7</v>
      </c>
      <c r="AK32" s="6">
        <v>1969529.03</v>
      </c>
      <c r="AL32" s="6">
        <v>0.9</v>
      </c>
      <c r="AM32" s="6">
        <v>313563990.88</v>
      </c>
      <c r="AN32" s="6">
        <v>1.2</v>
      </c>
      <c r="AO32" s="6">
        <v>130715.11</v>
      </c>
      <c r="AP32" s="6">
        <v>0.4</v>
      </c>
      <c r="AQ32" s="6">
        <v>51846.81</v>
      </c>
      <c r="AR32" s="6">
        <v>0.9</v>
      </c>
      <c r="AS32" s="6">
        <v>134850.54</v>
      </c>
      <c r="AT32" s="6">
        <v>0.9</v>
      </c>
      <c r="AU32" s="6">
        <v>135925.23000000001</v>
      </c>
      <c r="AV32" s="6">
        <v>0.6</v>
      </c>
      <c r="AW32" s="6">
        <v>6535.19</v>
      </c>
      <c r="AX32" s="6">
        <v>1.5</v>
      </c>
      <c r="AY32" s="6">
        <v>930.85</v>
      </c>
      <c r="AZ32" s="6">
        <v>5.4</v>
      </c>
      <c r="BA32" s="6">
        <v>382314.43</v>
      </c>
      <c r="BB32" s="6">
        <v>0.4</v>
      </c>
      <c r="BC32" s="6">
        <v>58286.14</v>
      </c>
      <c r="BD32" s="6">
        <v>1.3</v>
      </c>
      <c r="BE32" s="6">
        <v>434461.74</v>
      </c>
      <c r="BF32" s="6">
        <v>0.7</v>
      </c>
      <c r="BG32" s="6">
        <v>2589404.14</v>
      </c>
      <c r="BH32" s="6">
        <v>1.6</v>
      </c>
      <c r="BI32" s="6">
        <v>857551.32</v>
      </c>
      <c r="BJ32" s="6">
        <v>2.4</v>
      </c>
      <c r="BK32" s="6">
        <v>1815.75</v>
      </c>
      <c r="BL32" s="6">
        <v>5.3</v>
      </c>
      <c r="BM32" s="6">
        <v>185.96</v>
      </c>
      <c r="BN32" s="6">
        <v>3.5</v>
      </c>
      <c r="BO32" s="6">
        <v>1948657.76</v>
      </c>
      <c r="BP32" s="6">
        <v>1.1000000000000001</v>
      </c>
      <c r="BQ32" s="6">
        <v>13398071.6</v>
      </c>
      <c r="BR32" s="6">
        <v>1.6</v>
      </c>
      <c r="BS32" s="6">
        <v>5461136.0999999996</v>
      </c>
      <c r="BT32" s="6">
        <v>1.1000000000000001</v>
      </c>
      <c r="BU32" s="6">
        <v>24866859.629999999</v>
      </c>
      <c r="BV32" s="6">
        <v>1.8</v>
      </c>
      <c r="BW32" s="6">
        <v>13181977.17</v>
      </c>
      <c r="BX32" s="6">
        <v>1.1000000000000001</v>
      </c>
      <c r="BY32" s="6">
        <v>3516882.07</v>
      </c>
      <c r="BZ32" s="6">
        <v>1.3</v>
      </c>
      <c r="CA32" s="6">
        <v>1674563.97</v>
      </c>
      <c r="CB32" s="6">
        <v>0.7</v>
      </c>
      <c r="CC32" s="6">
        <v>2295189.0499999998</v>
      </c>
      <c r="CD32" s="6">
        <v>0.9</v>
      </c>
      <c r="CE32" s="6">
        <v>1169160.5900000001</v>
      </c>
      <c r="CF32" s="6">
        <v>0.3</v>
      </c>
      <c r="CG32" s="6">
        <v>285884.03000000003</v>
      </c>
      <c r="CH32" s="6">
        <v>0.3</v>
      </c>
      <c r="CI32" s="6">
        <v>158622.78</v>
      </c>
      <c r="CJ32" s="6">
        <v>0.2</v>
      </c>
      <c r="CK32" s="6">
        <v>114929.44</v>
      </c>
      <c r="CL32" s="6">
        <v>0.9</v>
      </c>
      <c r="CM32" s="6">
        <v>68631.37</v>
      </c>
      <c r="CN32" s="6">
        <v>0.5</v>
      </c>
      <c r="CO32" s="6">
        <v>255072.2</v>
      </c>
      <c r="CP32" s="6">
        <v>0.4</v>
      </c>
      <c r="CQ32" s="6">
        <v>185901.87</v>
      </c>
      <c r="CR32" s="6">
        <v>0.5</v>
      </c>
      <c r="CS32" s="6">
        <v>176081.04</v>
      </c>
      <c r="CT32" s="6">
        <v>1.1000000000000001</v>
      </c>
      <c r="CU32" s="6">
        <v>129310.47</v>
      </c>
      <c r="CV32" s="6">
        <v>1.4</v>
      </c>
      <c r="CW32" s="6">
        <v>202099.71</v>
      </c>
      <c r="CX32" s="6">
        <v>1.1000000000000001</v>
      </c>
      <c r="CY32" s="6">
        <v>160991.72</v>
      </c>
      <c r="CZ32" s="6">
        <v>0.8</v>
      </c>
      <c r="DA32" s="6">
        <v>140548.29</v>
      </c>
      <c r="DB32" s="6">
        <v>0.8</v>
      </c>
      <c r="DC32" s="6">
        <v>116778.36</v>
      </c>
      <c r="DD32" s="6">
        <v>0.4</v>
      </c>
      <c r="DE32" s="6">
        <v>122068.79</v>
      </c>
      <c r="DF32" s="6">
        <v>0.8</v>
      </c>
      <c r="DG32" s="6">
        <v>101470.5</v>
      </c>
      <c r="DH32" s="6">
        <v>0.8</v>
      </c>
      <c r="DI32" s="6">
        <v>45508.28</v>
      </c>
      <c r="DJ32" s="6">
        <v>0.7</v>
      </c>
      <c r="DK32" s="6">
        <v>41852.71</v>
      </c>
      <c r="DL32" s="6">
        <v>1.2</v>
      </c>
      <c r="DM32" s="6">
        <v>61515.360000000001</v>
      </c>
      <c r="DN32" s="6">
        <v>0.4</v>
      </c>
      <c r="DO32" s="6">
        <v>60396.79</v>
      </c>
      <c r="DP32" s="6">
        <v>0.7</v>
      </c>
      <c r="DQ32" s="6">
        <v>37889.9</v>
      </c>
      <c r="DR32" s="6">
        <v>1.5</v>
      </c>
      <c r="DS32" s="6">
        <v>23184.46</v>
      </c>
      <c r="DT32" s="6">
        <v>1.2</v>
      </c>
      <c r="DU32" s="6">
        <v>53532.54</v>
      </c>
      <c r="DV32" s="6">
        <v>1.3</v>
      </c>
      <c r="DW32" s="6">
        <v>68.64</v>
      </c>
      <c r="DX32" s="6">
        <v>42.9</v>
      </c>
      <c r="DY32" s="6">
        <v>446567.54</v>
      </c>
      <c r="DZ32" s="6">
        <v>0.1</v>
      </c>
      <c r="EA32" s="6">
        <v>4321633.2300000004</v>
      </c>
      <c r="EB32" s="6">
        <v>1.2</v>
      </c>
      <c r="EC32" s="6">
        <v>280671.51</v>
      </c>
      <c r="ED32" s="6">
        <v>0.2</v>
      </c>
      <c r="EE32" s="6">
        <v>201608.11</v>
      </c>
      <c r="EF32" s="6">
        <v>1</v>
      </c>
      <c r="EG32" s="6">
        <v>436860.02</v>
      </c>
      <c r="EH32" s="6">
        <v>0.6</v>
      </c>
      <c r="EI32" s="6">
        <v>62927.17</v>
      </c>
      <c r="EJ32" s="6">
        <v>1</v>
      </c>
      <c r="EK32" s="6">
        <v>568411.21</v>
      </c>
      <c r="EL32" s="6">
        <v>0.8</v>
      </c>
      <c r="EM32" s="6">
        <v>72549.789999999994</v>
      </c>
      <c r="EN32" s="6">
        <v>1.3</v>
      </c>
      <c r="EO32" s="6">
        <v>2846907.24</v>
      </c>
      <c r="EP32" s="6">
        <v>1.3</v>
      </c>
      <c r="EQ32" s="6">
        <v>1774106.76</v>
      </c>
      <c r="ER32" s="6">
        <v>1.5</v>
      </c>
      <c r="ES32" s="6">
        <v>3133393.15</v>
      </c>
      <c r="ET32" s="6">
        <v>1.4</v>
      </c>
      <c r="EU32" s="6">
        <v>685881.39</v>
      </c>
      <c r="EV32" s="6">
        <v>0.7</v>
      </c>
      <c r="EW32" s="6">
        <v>1439016.14</v>
      </c>
      <c r="EX32" s="6">
        <v>0.3</v>
      </c>
      <c r="EY32" s="6">
        <v>2142873.98</v>
      </c>
      <c r="EZ32" s="6">
        <v>0.8</v>
      </c>
      <c r="FA32" s="6">
        <v>1944045.72</v>
      </c>
      <c r="FB32" s="6">
        <v>1</v>
      </c>
    </row>
    <row r="33" spans="1:158">
      <c r="A33" t="s">
        <v>4</v>
      </c>
      <c r="C33" s="3" t="s">
        <v>35</v>
      </c>
      <c r="D33">
        <v>4672.8971962616824</v>
      </c>
      <c r="E33" s="6">
        <v>622616.36</v>
      </c>
      <c r="F33" s="6">
        <v>1.2</v>
      </c>
      <c r="G33" s="6">
        <v>12495379.939999999</v>
      </c>
      <c r="H33" s="6">
        <v>0.8</v>
      </c>
      <c r="I33" s="6">
        <v>77421182.069999993</v>
      </c>
      <c r="J33" s="6">
        <v>0.4</v>
      </c>
      <c r="K33" s="6">
        <v>1653932.81</v>
      </c>
      <c r="L33" s="6">
        <v>0.6</v>
      </c>
      <c r="M33" s="6">
        <v>1550202098.76</v>
      </c>
      <c r="N33" s="6">
        <v>0</v>
      </c>
      <c r="O33" s="6">
        <v>9008625.7699999996</v>
      </c>
      <c r="P33" s="6">
        <v>0.2</v>
      </c>
      <c r="Q33" s="6">
        <v>4672.88</v>
      </c>
      <c r="R33" s="6">
        <v>0.8</v>
      </c>
      <c r="S33" s="6">
        <v>6503358.3300000001</v>
      </c>
      <c r="T33" s="6">
        <v>0.1</v>
      </c>
      <c r="U33" s="6">
        <v>509224.23</v>
      </c>
      <c r="V33" s="6">
        <v>0.7</v>
      </c>
      <c r="W33" s="6">
        <v>14282.05</v>
      </c>
      <c r="X33" s="6">
        <v>1</v>
      </c>
      <c r="Y33" s="6">
        <v>8175777.9299999997</v>
      </c>
      <c r="Z33" s="6">
        <v>0.4</v>
      </c>
      <c r="AA33" s="6">
        <v>206895.15</v>
      </c>
      <c r="AB33" s="6">
        <v>0.4</v>
      </c>
      <c r="AC33" s="6">
        <v>5216.6899999999996</v>
      </c>
      <c r="AD33" s="6">
        <v>2.7</v>
      </c>
      <c r="AE33" s="6">
        <v>306709.73</v>
      </c>
      <c r="AF33" s="6">
        <v>0.6</v>
      </c>
      <c r="AG33" s="6">
        <v>182490.21</v>
      </c>
      <c r="AH33" s="6">
        <v>0.1</v>
      </c>
      <c r="AI33" s="6">
        <v>30025.96</v>
      </c>
      <c r="AJ33" s="6">
        <v>1.4</v>
      </c>
      <c r="AK33" s="6">
        <v>956684.12</v>
      </c>
      <c r="AL33" s="6">
        <v>0.1</v>
      </c>
      <c r="AM33" s="6">
        <v>87233554.25</v>
      </c>
      <c r="AN33" s="6">
        <v>0.2</v>
      </c>
      <c r="AO33" s="6">
        <v>42989.49</v>
      </c>
      <c r="AP33" s="6">
        <v>0.8</v>
      </c>
      <c r="AQ33" s="6">
        <v>7130.92</v>
      </c>
      <c r="AR33" s="6">
        <v>2.2999999999999998</v>
      </c>
      <c r="AS33" s="6">
        <v>52452.1</v>
      </c>
      <c r="AT33" s="6">
        <v>0.3</v>
      </c>
      <c r="AU33" s="6">
        <v>80264.509999999995</v>
      </c>
      <c r="AV33" s="6">
        <v>0.5</v>
      </c>
      <c r="AW33" s="6">
        <v>1417.92</v>
      </c>
      <c r="AX33" s="6">
        <v>2.4</v>
      </c>
      <c r="AY33" s="6">
        <v>143.05000000000001</v>
      </c>
      <c r="AZ33" s="6">
        <v>14.3</v>
      </c>
      <c r="BA33" s="6">
        <v>446543.18</v>
      </c>
      <c r="BB33" s="6">
        <v>0.3</v>
      </c>
      <c r="BC33" s="6">
        <v>2126002.89</v>
      </c>
      <c r="BD33" s="6">
        <v>0.5</v>
      </c>
      <c r="BE33" s="6">
        <v>35836.07</v>
      </c>
      <c r="BF33" s="6">
        <v>0.7</v>
      </c>
      <c r="BG33" s="6">
        <v>2293618.75</v>
      </c>
      <c r="BH33" s="6">
        <v>0.3</v>
      </c>
      <c r="BI33" s="6">
        <v>471234.18</v>
      </c>
      <c r="BJ33" s="6">
        <v>0.4</v>
      </c>
      <c r="BK33" s="6">
        <v>716.71</v>
      </c>
      <c r="BL33" s="6">
        <v>10</v>
      </c>
      <c r="BM33" s="6">
        <v>92.82</v>
      </c>
      <c r="BN33" s="6">
        <v>9.9</v>
      </c>
      <c r="BO33" s="6">
        <v>1527868.73</v>
      </c>
      <c r="BP33" s="6">
        <v>0.2</v>
      </c>
      <c r="BQ33" s="6">
        <v>2551444.86</v>
      </c>
      <c r="BR33" s="6">
        <v>1</v>
      </c>
      <c r="BS33" s="6">
        <v>1064793.1299999999</v>
      </c>
      <c r="BT33" s="6">
        <v>0.4</v>
      </c>
      <c r="BU33" s="6">
        <v>7617165.5800000001</v>
      </c>
      <c r="BV33" s="6">
        <v>0.2</v>
      </c>
      <c r="BW33" s="6">
        <v>4229612.6500000004</v>
      </c>
      <c r="BX33" s="6">
        <v>0.4</v>
      </c>
      <c r="BY33" s="6">
        <v>647956.68999999994</v>
      </c>
      <c r="BZ33" s="6">
        <v>0.4</v>
      </c>
      <c r="CA33" s="6">
        <v>320236.08</v>
      </c>
      <c r="CB33" s="6">
        <v>0.4</v>
      </c>
      <c r="CC33" s="6">
        <v>388779.98</v>
      </c>
      <c r="CD33" s="6">
        <v>0.2</v>
      </c>
      <c r="CE33" s="6">
        <v>214651.34</v>
      </c>
      <c r="CF33" s="6">
        <v>0.3</v>
      </c>
      <c r="CG33" s="6">
        <v>50121.58</v>
      </c>
      <c r="CH33" s="6">
        <v>0.6</v>
      </c>
      <c r="CI33" s="6">
        <v>28515.66</v>
      </c>
      <c r="CJ33" s="6">
        <v>1</v>
      </c>
      <c r="CK33" s="6">
        <v>40650.870000000003</v>
      </c>
      <c r="CL33" s="6">
        <v>0.8</v>
      </c>
      <c r="CM33" s="6">
        <v>23168.54</v>
      </c>
      <c r="CN33" s="6">
        <v>0.1</v>
      </c>
      <c r="CO33" s="6">
        <v>39567.800000000003</v>
      </c>
      <c r="CP33" s="6">
        <v>0.3</v>
      </c>
      <c r="CQ33" s="6">
        <v>25733.41</v>
      </c>
      <c r="CR33" s="6">
        <v>1.2</v>
      </c>
      <c r="CS33" s="6">
        <v>21952.21</v>
      </c>
      <c r="CT33" s="6">
        <v>1.4</v>
      </c>
      <c r="CU33" s="6">
        <v>15796.57</v>
      </c>
      <c r="CV33" s="6">
        <v>2.2999999999999998</v>
      </c>
      <c r="CW33" s="6">
        <v>21116.39</v>
      </c>
      <c r="CX33" s="6">
        <v>0.5</v>
      </c>
      <c r="CY33" s="6">
        <v>17112.73</v>
      </c>
      <c r="CZ33" s="6">
        <v>1.3</v>
      </c>
      <c r="DA33" s="6">
        <v>12888.92</v>
      </c>
      <c r="DB33" s="6">
        <v>0.7</v>
      </c>
      <c r="DC33" s="6">
        <v>10827.01</v>
      </c>
      <c r="DD33" s="6">
        <v>2</v>
      </c>
      <c r="DE33" s="6">
        <v>11942.48</v>
      </c>
      <c r="DF33" s="6">
        <v>1.1000000000000001</v>
      </c>
      <c r="DG33" s="6">
        <v>9649.3799999999992</v>
      </c>
      <c r="DH33" s="6">
        <v>1.3</v>
      </c>
      <c r="DI33" s="6">
        <v>4717.68</v>
      </c>
      <c r="DJ33" s="6">
        <v>2.8</v>
      </c>
      <c r="DK33" s="6">
        <v>4456.49</v>
      </c>
      <c r="DL33" s="6">
        <v>3</v>
      </c>
      <c r="DM33" s="6">
        <v>6849.82</v>
      </c>
      <c r="DN33" s="6">
        <v>1.8</v>
      </c>
      <c r="DO33" s="6">
        <v>6705.29</v>
      </c>
      <c r="DP33" s="6">
        <v>3.2</v>
      </c>
      <c r="DQ33" s="6">
        <v>4296.42</v>
      </c>
      <c r="DR33" s="6">
        <v>3.1</v>
      </c>
      <c r="DS33" s="6">
        <v>2605.91</v>
      </c>
      <c r="DT33" s="6">
        <v>1</v>
      </c>
      <c r="DU33" s="6">
        <v>35808.42</v>
      </c>
      <c r="DV33" s="6">
        <v>0.5</v>
      </c>
      <c r="DW33" s="6">
        <v>62.1</v>
      </c>
      <c r="DX33" s="6">
        <v>24.1</v>
      </c>
      <c r="DY33" s="6">
        <v>795985.36</v>
      </c>
      <c r="DZ33" s="6">
        <v>0.4</v>
      </c>
      <c r="EA33" s="6">
        <v>1750274.96</v>
      </c>
      <c r="EB33" s="6">
        <v>0.9</v>
      </c>
      <c r="EC33" s="6">
        <v>112701.3</v>
      </c>
      <c r="ED33" s="6">
        <v>0.4</v>
      </c>
      <c r="EE33" s="6">
        <v>187647.79</v>
      </c>
      <c r="EF33" s="6">
        <v>1.3</v>
      </c>
      <c r="EG33" s="6">
        <v>407619.86</v>
      </c>
      <c r="EH33" s="6">
        <v>0.6</v>
      </c>
      <c r="EI33" s="6">
        <v>48190.17</v>
      </c>
      <c r="EJ33" s="6">
        <v>1</v>
      </c>
      <c r="EK33" s="6">
        <v>557058.65</v>
      </c>
      <c r="EL33" s="6">
        <v>0.2</v>
      </c>
      <c r="EM33" s="6">
        <v>68845.009999999995</v>
      </c>
      <c r="EN33" s="6">
        <v>1.1000000000000001</v>
      </c>
      <c r="EO33" s="6">
        <v>2714917.79</v>
      </c>
      <c r="EP33" s="6">
        <v>0.2</v>
      </c>
      <c r="EQ33" s="6">
        <v>1749049.8</v>
      </c>
      <c r="ER33" s="6">
        <v>1.6</v>
      </c>
      <c r="ES33" s="6">
        <v>2993981.07</v>
      </c>
      <c r="ET33" s="6">
        <v>0.5</v>
      </c>
      <c r="EU33" s="6">
        <v>691009.11</v>
      </c>
      <c r="EV33" s="6">
        <v>0.6</v>
      </c>
      <c r="EW33" s="6">
        <v>1408313.97</v>
      </c>
      <c r="EX33" s="6">
        <v>0.9</v>
      </c>
      <c r="EY33" s="6">
        <v>2094185.96</v>
      </c>
      <c r="EZ33" s="6">
        <v>0.2</v>
      </c>
      <c r="FA33" s="6">
        <v>1946217.36</v>
      </c>
      <c r="FB33" s="6">
        <v>0.7</v>
      </c>
    </row>
    <row r="34" spans="1:158">
      <c r="A34" t="s">
        <v>4</v>
      </c>
      <c r="C34" s="3" t="s">
        <v>36</v>
      </c>
      <c r="D34">
        <v>4237.2881355932204</v>
      </c>
      <c r="E34" s="6">
        <v>380838.03</v>
      </c>
      <c r="F34" s="6">
        <v>0.5</v>
      </c>
      <c r="G34" s="6">
        <v>1605188.69</v>
      </c>
      <c r="H34" s="6">
        <v>0.8</v>
      </c>
      <c r="I34" s="6">
        <v>103867278.67</v>
      </c>
      <c r="J34" s="6">
        <v>0.3</v>
      </c>
      <c r="K34" s="6">
        <v>2192857.11</v>
      </c>
      <c r="L34" s="6">
        <v>0.9</v>
      </c>
      <c r="M34" s="6">
        <v>1575405286.9300001</v>
      </c>
      <c r="N34" s="6">
        <v>0.1</v>
      </c>
      <c r="O34" s="6">
        <v>9116791.8100000005</v>
      </c>
      <c r="P34" s="6">
        <v>0.6</v>
      </c>
      <c r="Q34" s="6">
        <v>3876.77</v>
      </c>
      <c r="R34" s="6">
        <v>1</v>
      </c>
      <c r="S34" s="6">
        <v>4751299.1900000004</v>
      </c>
      <c r="T34" s="6">
        <v>1.2</v>
      </c>
      <c r="U34" s="6">
        <v>52070.26</v>
      </c>
      <c r="V34" s="6">
        <v>0.3</v>
      </c>
      <c r="W34" s="6">
        <v>1714.61</v>
      </c>
      <c r="X34" s="6">
        <v>3.1</v>
      </c>
      <c r="Y34" s="6">
        <v>822813.54</v>
      </c>
      <c r="Z34" s="6">
        <v>0.8</v>
      </c>
      <c r="AA34" s="6">
        <v>23960.84</v>
      </c>
      <c r="AB34" s="6">
        <v>2.2999999999999998</v>
      </c>
      <c r="AC34" s="6">
        <v>19851.07</v>
      </c>
      <c r="AD34" s="6">
        <v>1.6</v>
      </c>
      <c r="AE34" s="6">
        <v>598176.62</v>
      </c>
      <c r="AF34" s="6">
        <v>1.2</v>
      </c>
      <c r="AG34" s="6">
        <v>396901.75</v>
      </c>
      <c r="AH34" s="6">
        <v>1.1000000000000001</v>
      </c>
      <c r="AI34" s="6">
        <v>420378.64</v>
      </c>
      <c r="AJ34" s="6">
        <v>1.4</v>
      </c>
      <c r="AK34" s="6">
        <v>1407569.82</v>
      </c>
      <c r="AL34" s="6">
        <v>0.8</v>
      </c>
      <c r="AM34" s="6">
        <v>207110732.47</v>
      </c>
      <c r="AN34" s="6">
        <v>0.9</v>
      </c>
      <c r="AO34" s="6">
        <v>142750.88</v>
      </c>
      <c r="AP34" s="6">
        <v>1.3</v>
      </c>
      <c r="AQ34" s="6">
        <v>105926.82</v>
      </c>
      <c r="AR34" s="6">
        <v>2.5</v>
      </c>
      <c r="AS34" s="6">
        <v>71597.53</v>
      </c>
      <c r="AT34" s="6">
        <v>1.5</v>
      </c>
      <c r="AU34" s="6">
        <v>99789.9</v>
      </c>
      <c r="AV34" s="6">
        <v>0.9</v>
      </c>
      <c r="AW34" s="6">
        <v>20021.669999999998</v>
      </c>
      <c r="AX34" s="6">
        <v>2.2999999999999998</v>
      </c>
      <c r="AY34" s="6">
        <v>380.91</v>
      </c>
      <c r="AZ34" s="6">
        <v>4.3</v>
      </c>
      <c r="BA34" s="6">
        <v>288208.26</v>
      </c>
      <c r="BB34" s="6">
        <v>1</v>
      </c>
      <c r="BC34" s="6">
        <v>365568.43</v>
      </c>
      <c r="BD34" s="6">
        <v>0.9</v>
      </c>
      <c r="BE34" s="6">
        <v>245236.61</v>
      </c>
      <c r="BF34" s="6">
        <v>0.8</v>
      </c>
      <c r="BG34" s="6">
        <v>5022846.74</v>
      </c>
      <c r="BH34" s="6">
        <v>0.2</v>
      </c>
      <c r="BI34" s="6">
        <v>896941.58</v>
      </c>
      <c r="BJ34" s="6">
        <v>0.2</v>
      </c>
      <c r="BK34" s="6">
        <v>1355.67</v>
      </c>
      <c r="BL34" s="6">
        <v>1.2</v>
      </c>
      <c r="BM34" s="6">
        <v>207.26</v>
      </c>
      <c r="BN34" s="6">
        <v>8.1</v>
      </c>
      <c r="BO34" s="6">
        <v>837395.91</v>
      </c>
      <c r="BP34" s="6">
        <v>0.7</v>
      </c>
      <c r="BQ34" s="6">
        <v>3375965.44</v>
      </c>
      <c r="BR34" s="6">
        <v>0.5</v>
      </c>
      <c r="BS34" s="6">
        <v>1425270.55</v>
      </c>
      <c r="BT34" s="6">
        <v>0.7</v>
      </c>
      <c r="BU34" s="6">
        <v>6253588.4500000002</v>
      </c>
      <c r="BV34" s="6">
        <v>0.3</v>
      </c>
      <c r="BW34" s="6">
        <v>3464569.26</v>
      </c>
      <c r="BX34" s="6">
        <v>0.6</v>
      </c>
      <c r="BY34" s="6">
        <v>870616.12</v>
      </c>
      <c r="BZ34" s="6">
        <v>0.3</v>
      </c>
      <c r="CA34" s="6">
        <v>428037.33</v>
      </c>
      <c r="CB34" s="6">
        <v>0.9</v>
      </c>
      <c r="CC34" s="6">
        <v>577267.25</v>
      </c>
      <c r="CD34" s="6">
        <v>0.2</v>
      </c>
      <c r="CE34" s="6">
        <v>317631.76</v>
      </c>
      <c r="CF34" s="6">
        <v>0.4</v>
      </c>
      <c r="CG34" s="6">
        <v>96106.86</v>
      </c>
      <c r="CH34" s="6">
        <v>0.4</v>
      </c>
      <c r="CI34" s="6">
        <v>53533.3</v>
      </c>
      <c r="CJ34" s="6">
        <v>0.4</v>
      </c>
      <c r="CK34" s="6">
        <v>71259.839999999997</v>
      </c>
      <c r="CL34" s="6">
        <v>1.2</v>
      </c>
      <c r="CM34" s="6">
        <v>43492.73</v>
      </c>
      <c r="CN34" s="6">
        <v>0.2</v>
      </c>
      <c r="CO34" s="6">
        <v>94646.52</v>
      </c>
      <c r="CP34" s="6">
        <v>0.6</v>
      </c>
      <c r="CQ34" s="6">
        <v>72737.58</v>
      </c>
      <c r="CR34" s="6">
        <v>0.3</v>
      </c>
      <c r="CS34" s="6">
        <v>75204.47</v>
      </c>
      <c r="CT34" s="6">
        <v>0.7</v>
      </c>
      <c r="CU34" s="6">
        <v>57765.22</v>
      </c>
      <c r="CV34" s="6">
        <v>1.3</v>
      </c>
      <c r="CW34" s="6">
        <v>97535.55</v>
      </c>
      <c r="CX34" s="6">
        <v>0.4</v>
      </c>
      <c r="CY34" s="6">
        <v>78881.31</v>
      </c>
      <c r="CZ34" s="6">
        <v>0.2</v>
      </c>
      <c r="DA34" s="6">
        <v>74293.289999999994</v>
      </c>
      <c r="DB34" s="6">
        <v>0.7</v>
      </c>
      <c r="DC34" s="6">
        <v>62501.39</v>
      </c>
      <c r="DD34" s="6">
        <v>0.8</v>
      </c>
      <c r="DE34" s="6">
        <v>70606.97</v>
      </c>
      <c r="DF34" s="6">
        <v>0.2</v>
      </c>
      <c r="DG34" s="6">
        <v>61372.72</v>
      </c>
      <c r="DH34" s="6">
        <v>0.6</v>
      </c>
      <c r="DI34" s="6">
        <v>30532.9</v>
      </c>
      <c r="DJ34" s="6">
        <v>1</v>
      </c>
      <c r="DK34" s="6">
        <v>28142.97</v>
      </c>
      <c r="DL34" s="6">
        <v>0.3</v>
      </c>
      <c r="DM34" s="6">
        <v>44222.87</v>
      </c>
      <c r="DN34" s="6">
        <v>1</v>
      </c>
      <c r="DO34" s="6">
        <v>44010.95</v>
      </c>
      <c r="DP34" s="6">
        <v>1.1000000000000001</v>
      </c>
      <c r="DQ34" s="6">
        <v>28648.720000000001</v>
      </c>
      <c r="DR34" s="6">
        <v>0.3</v>
      </c>
      <c r="DS34" s="6">
        <v>17984</v>
      </c>
      <c r="DT34" s="6">
        <v>0.3</v>
      </c>
      <c r="DU34" s="6">
        <v>67717.5</v>
      </c>
      <c r="DV34" s="6">
        <v>1.1000000000000001</v>
      </c>
      <c r="DW34" s="6">
        <v>39.22</v>
      </c>
      <c r="DX34" s="6">
        <v>43.3</v>
      </c>
      <c r="DY34" s="6">
        <v>471382.71</v>
      </c>
      <c r="DZ34" s="6">
        <v>0.4</v>
      </c>
      <c r="EA34" s="6">
        <v>665517.44999999995</v>
      </c>
      <c r="EB34" s="6">
        <v>0.6</v>
      </c>
      <c r="EC34" s="6">
        <v>153643.72</v>
      </c>
      <c r="ED34" s="6">
        <v>0.1</v>
      </c>
      <c r="EE34" s="6">
        <v>184300.79999999999</v>
      </c>
      <c r="EF34" s="6">
        <v>0.9</v>
      </c>
      <c r="EG34" s="6">
        <v>422189.86</v>
      </c>
      <c r="EH34" s="6">
        <v>1</v>
      </c>
      <c r="EI34" s="6">
        <v>50361.15</v>
      </c>
      <c r="EJ34" s="6">
        <v>0.5</v>
      </c>
      <c r="EK34" s="6">
        <v>566287.04</v>
      </c>
      <c r="EL34" s="6">
        <v>0.5</v>
      </c>
      <c r="EM34" s="6">
        <v>69430.05</v>
      </c>
      <c r="EN34" s="6">
        <v>2.4</v>
      </c>
      <c r="EO34" s="6">
        <v>2723141.73</v>
      </c>
      <c r="EP34" s="6">
        <v>0.4</v>
      </c>
      <c r="EQ34" s="6">
        <v>1755004.58</v>
      </c>
      <c r="ER34" s="6">
        <v>1.3</v>
      </c>
      <c r="ES34" s="6">
        <v>3009651.76</v>
      </c>
      <c r="ET34" s="6">
        <v>0.4</v>
      </c>
      <c r="EU34" s="6">
        <v>692958.48</v>
      </c>
      <c r="EV34" s="6">
        <v>1</v>
      </c>
      <c r="EW34" s="6">
        <v>1423063.31</v>
      </c>
      <c r="EX34" s="6">
        <v>0.7</v>
      </c>
      <c r="EY34" s="6">
        <v>2100863.79</v>
      </c>
      <c r="EZ34" s="6">
        <v>0.9</v>
      </c>
      <c r="FA34" s="6">
        <v>1965704.14</v>
      </c>
      <c r="FB34" s="6">
        <v>1.5</v>
      </c>
    </row>
    <row r="35" spans="1:158">
      <c r="A35" t="s">
        <v>4</v>
      </c>
      <c r="C35" s="3" t="s">
        <v>37</v>
      </c>
      <c r="D35">
        <v>4000</v>
      </c>
      <c r="E35" s="6">
        <v>577223.36</v>
      </c>
      <c r="F35" s="6">
        <v>0.5</v>
      </c>
      <c r="G35" s="6">
        <v>24428053.620000001</v>
      </c>
      <c r="H35" s="6">
        <v>0.5</v>
      </c>
      <c r="I35" s="6">
        <v>41158115</v>
      </c>
      <c r="J35" s="6">
        <v>0.4</v>
      </c>
      <c r="K35" s="6">
        <v>880458.88</v>
      </c>
      <c r="L35" s="6">
        <v>0.1</v>
      </c>
      <c r="M35" s="6">
        <v>2277278150.75</v>
      </c>
      <c r="N35" s="6">
        <v>0.8</v>
      </c>
      <c r="O35" s="6">
        <v>13878919.380000001</v>
      </c>
      <c r="P35" s="6">
        <v>0.3</v>
      </c>
      <c r="Q35" s="6">
        <v>6809.64</v>
      </c>
      <c r="R35" s="6">
        <v>1.9</v>
      </c>
      <c r="S35" s="6">
        <v>15774406.279999999</v>
      </c>
      <c r="T35" s="6">
        <v>0.2</v>
      </c>
      <c r="U35" s="6">
        <v>276809.58</v>
      </c>
      <c r="V35" s="6">
        <v>0.4</v>
      </c>
      <c r="W35" s="6">
        <v>6413.89</v>
      </c>
      <c r="X35" s="6">
        <v>0.1</v>
      </c>
      <c r="Y35" s="6">
        <v>4466213.03</v>
      </c>
      <c r="Z35" s="6">
        <v>0.4</v>
      </c>
      <c r="AA35" s="6">
        <v>103650.58</v>
      </c>
      <c r="AB35" s="6">
        <v>0.4</v>
      </c>
      <c r="AC35" s="6">
        <v>5684.68</v>
      </c>
      <c r="AD35" s="6">
        <v>2.7</v>
      </c>
      <c r="AE35" s="6">
        <v>187088.9</v>
      </c>
      <c r="AF35" s="6">
        <v>0.7</v>
      </c>
      <c r="AG35" s="6">
        <v>52577.71</v>
      </c>
      <c r="AH35" s="6">
        <v>1.1000000000000001</v>
      </c>
      <c r="AI35" s="6">
        <v>25480.26</v>
      </c>
      <c r="AJ35" s="6">
        <v>0.1</v>
      </c>
      <c r="AK35" s="6">
        <v>523978.35</v>
      </c>
      <c r="AL35" s="6">
        <v>0.5</v>
      </c>
      <c r="AM35" s="6">
        <v>69448394.519999996</v>
      </c>
      <c r="AN35" s="6">
        <v>0.4</v>
      </c>
      <c r="AO35" s="6">
        <v>24144.53</v>
      </c>
      <c r="AP35" s="6">
        <v>2.2000000000000002</v>
      </c>
      <c r="AQ35" s="6">
        <v>3928.48</v>
      </c>
      <c r="AR35" s="6">
        <v>3.9</v>
      </c>
      <c r="AS35" s="6">
        <v>9839.6299999999992</v>
      </c>
      <c r="AT35" s="6">
        <v>1.6</v>
      </c>
      <c r="AU35" s="6">
        <v>69620.399999999994</v>
      </c>
      <c r="AV35" s="6">
        <v>0.4</v>
      </c>
      <c r="AW35" s="6">
        <v>1376</v>
      </c>
      <c r="AX35" s="6">
        <v>1.5</v>
      </c>
      <c r="AY35" s="6">
        <v>324.69</v>
      </c>
      <c r="AZ35" s="6">
        <v>2</v>
      </c>
      <c r="BA35" s="6">
        <v>1056400.28</v>
      </c>
      <c r="BB35" s="6">
        <v>0.1</v>
      </c>
      <c r="BC35" s="6">
        <v>502953.62</v>
      </c>
      <c r="BD35" s="6">
        <v>0.4</v>
      </c>
      <c r="BE35" s="6">
        <v>131071.67</v>
      </c>
      <c r="BF35" s="6">
        <v>0.7</v>
      </c>
      <c r="BG35" s="6">
        <v>4106663.18</v>
      </c>
      <c r="BH35" s="6">
        <v>1</v>
      </c>
      <c r="BI35" s="6">
        <v>756138.95</v>
      </c>
      <c r="BJ35" s="6">
        <v>0.3</v>
      </c>
      <c r="BK35" s="6">
        <v>810.05</v>
      </c>
      <c r="BL35" s="6">
        <v>2.9</v>
      </c>
      <c r="BM35" s="6">
        <v>153.03</v>
      </c>
      <c r="BN35" s="6">
        <v>5.2</v>
      </c>
      <c r="BO35" s="6">
        <v>795462.84</v>
      </c>
      <c r="BP35" s="6">
        <v>0.2</v>
      </c>
      <c r="BQ35" s="6">
        <v>2433728.58</v>
      </c>
      <c r="BR35" s="6">
        <v>0.7</v>
      </c>
      <c r="BS35" s="6">
        <v>1049626.4099999999</v>
      </c>
      <c r="BT35" s="6">
        <v>0.2</v>
      </c>
      <c r="BU35" s="6">
        <v>4855740.59</v>
      </c>
      <c r="BV35" s="6">
        <v>0.5</v>
      </c>
      <c r="BW35" s="6">
        <v>2773446.28</v>
      </c>
      <c r="BX35" s="6">
        <v>0.7</v>
      </c>
      <c r="BY35" s="6">
        <v>713974.2</v>
      </c>
      <c r="BZ35" s="6">
        <v>0.5</v>
      </c>
      <c r="CA35" s="6">
        <v>363202.26</v>
      </c>
      <c r="CB35" s="6">
        <v>0.4</v>
      </c>
      <c r="CC35" s="6">
        <v>469590.28</v>
      </c>
      <c r="CD35" s="6">
        <v>0.1</v>
      </c>
      <c r="CE35" s="6">
        <v>265485.03000000003</v>
      </c>
      <c r="CF35" s="6">
        <v>1</v>
      </c>
      <c r="CG35" s="6">
        <v>88762.59</v>
      </c>
      <c r="CH35" s="6">
        <v>0.5</v>
      </c>
      <c r="CI35" s="6">
        <v>50835</v>
      </c>
      <c r="CJ35" s="6">
        <v>1</v>
      </c>
      <c r="CK35" s="6">
        <v>35190.730000000003</v>
      </c>
      <c r="CL35" s="6">
        <v>0.6</v>
      </c>
      <c r="CM35" s="6">
        <v>21343.26</v>
      </c>
      <c r="CN35" s="6">
        <v>1.8</v>
      </c>
      <c r="CO35" s="6">
        <v>74779.8</v>
      </c>
      <c r="CP35" s="6">
        <v>0.8</v>
      </c>
      <c r="CQ35" s="6">
        <v>59392.14</v>
      </c>
      <c r="CR35" s="6">
        <v>0.6</v>
      </c>
      <c r="CS35" s="6">
        <v>55161.03</v>
      </c>
      <c r="CT35" s="6">
        <v>0.6</v>
      </c>
      <c r="CU35" s="6">
        <v>42980.27</v>
      </c>
      <c r="CV35" s="6">
        <v>0.1</v>
      </c>
      <c r="CW35" s="6">
        <v>59127.15</v>
      </c>
      <c r="CX35" s="6">
        <v>0.7</v>
      </c>
      <c r="CY35" s="6">
        <v>48584.27</v>
      </c>
      <c r="CZ35" s="6">
        <v>0.9</v>
      </c>
      <c r="DA35" s="6">
        <v>36581.58</v>
      </c>
      <c r="DB35" s="6">
        <v>1.1000000000000001</v>
      </c>
      <c r="DC35" s="6">
        <v>31590.54</v>
      </c>
      <c r="DD35" s="6">
        <v>0.8</v>
      </c>
      <c r="DE35" s="6">
        <v>30559.599999999999</v>
      </c>
      <c r="DF35" s="6">
        <v>0.7</v>
      </c>
      <c r="DG35" s="6">
        <v>26540.74</v>
      </c>
      <c r="DH35" s="6">
        <v>0.3</v>
      </c>
      <c r="DI35" s="6">
        <v>11677.79</v>
      </c>
      <c r="DJ35" s="6">
        <v>2.1</v>
      </c>
      <c r="DK35" s="6">
        <v>11060.6</v>
      </c>
      <c r="DL35" s="6">
        <v>2</v>
      </c>
      <c r="DM35" s="6">
        <v>15549.75</v>
      </c>
      <c r="DN35" s="6">
        <v>0.8</v>
      </c>
      <c r="DO35" s="6">
        <v>15649.86</v>
      </c>
      <c r="DP35" s="6">
        <v>0.7</v>
      </c>
      <c r="DQ35" s="6">
        <v>9299.19</v>
      </c>
      <c r="DR35" s="6">
        <v>1.3</v>
      </c>
      <c r="DS35" s="6">
        <v>5858.2</v>
      </c>
      <c r="DT35" s="6">
        <v>2.2999999999999998</v>
      </c>
      <c r="DU35" s="6">
        <v>61187.47</v>
      </c>
      <c r="DV35" s="6">
        <v>1.2</v>
      </c>
      <c r="DW35" s="6">
        <v>55.56</v>
      </c>
      <c r="DX35" s="6">
        <v>10.199999999999999</v>
      </c>
      <c r="DY35" s="6">
        <v>1370139.48</v>
      </c>
      <c r="DZ35" s="6">
        <v>0.4</v>
      </c>
      <c r="EA35" s="6">
        <v>1083879.95</v>
      </c>
      <c r="EB35" s="6">
        <v>0.4</v>
      </c>
      <c r="EC35" s="6">
        <v>526573.02</v>
      </c>
      <c r="ED35" s="6">
        <v>0.3</v>
      </c>
      <c r="EE35" s="6">
        <v>185211.86</v>
      </c>
      <c r="EF35" s="6">
        <v>0.7</v>
      </c>
      <c r="EG35" s="6">
        <v>405190.92</v>
      </c>
      <c r="EH35" s="6">
        <v>0.5</v>
      </c>
      <c r="EI35" s="6">
        <v>48225.09</v>
      </c>
      <c r="EJ35" s="6">
        <v>6.3</v>
      </c>
      <c r="EK35" s="6">
        <v>558313.06999999995</v>
      </c>
      <c r="EL35" s="6">
        <v>0.2</v>
      </c>
      <c r="EM35" s="6">
        <v>68095.520000000004</v>
      </c>
      <c r="EN35" s="6">
        <v>6.3</v>
      </c>
      <c r="EO35" s="6">
        <v>2626512.17</v>
      </c>
      <c r="EP35" s="6">
        <v>0.1</v>
      </c>
      <c r="EQ35" s="6">
        <v>1673268.24</v>
      </c>
      <c r="ER35" s="6">
        <v>5.5</v>
      </c>
      <c r="ES35" s="6">
        <v>2908209.78</v>
      </c>
      <c r="ET35" s="6">
        <v>0.8</v>
      </c>
      <c r="EU35" s="6">
        <v>671848.53</v>
      </c>
      <c r="EV35" s="6">
        <v>6.6</v>
      </c>
      <c r="EW35" s="6">
        <v>1374671.46</v>
      </c>
      <c r="EX35" s="6">
        <v>0.3</v>
      </c>
      <c r="EY35" s="6">
        <v>1996105.09</v>
      </c>
      <c r="EZ35" s="6">
        <v>6.5</v>
      </c>
      <c r="FA35" s="6">
        <v>1815221.55</v>
      </c>
      <c r="FB35" s="6">
        <v>6.3</v>
      </c>
    </row>
    <row r="36" spans="1:158">
      <c r="A36" t="s">
        <v>4</v>
      </c>
      <c r="C36" s="3" t="s">
        <v>38</v>
      </c>
      <c r="D36">
        <v>5000</v>
      </c>
      <c r="E36" s="6">
        <v>2597452.3199999998</v>
      </c>
      <c r="F36" s="6">
        <v>0.9</v>
      </c>
      <c r="G36" s="6">
        <v>1663723.39</v>
      </c>
      <c r="H36" s="6">
        <v>1</v>
      </c>
      <c r="I36" s="6">
        <v>327558707.69</v>
      </c>
      <c r="J36" s="6">
        <v>1.7</v>
      </c>
      <c r="K36" s="6">
        <v>6796570.0499999998</v>
      </c>
      <c r="L36" s="6">
        <v>1.5</v>
      </c>
      <c r="M36" s="6">
        <v>3339032472.1300001</v>
      </c>
      <c r="N36" s="6">
        <v>1.4</v>
      </c>
      <c r="O36" s="6">
        <v>18782307.079999998</v>
      </c>
      <c r="P36" s="6">
        <v>1.4</v>
      </c>
      <c r="Q36" s="6">
        <v>1105.83</v>
      </c>
      <c r="R36" s="6">
        <v>0.2</v>
      </c>
      <c r="S36" s="6">
        <v>10363542.189999999</v>
      </c>
      <c r="T36" s="6">
        <v>1.7</v>
      </c>
      <c r="U36" s="6">
        <v>7143.18</v>
      </c>
      <c r="V36" s="6">
        <v>1.6</v>
      </c>
      <c r="W36" s="6">
        <v>322.24</v>
      </c>
      <c r="X36" s="6">
        <v>0.6</v>
      </c>
      <c r="Y36" s="6">
        <v>98967.1</v>
      </c>
      <c r="Z36" s="6">
        <v>0.7</v>
      </c>
      <c r="AA36" s="6">
        <v>3595.04</v>
      </c>
      <c r="AB36" s="6">
        <v>2.8</v>
      </c>
      <c r="AC36" s="6">
        <v>40722.17</v>
      </c>
      <c r="AD36" s="6">
        <v>1</v>
      </c>
      <c r="AE36" s="6">
        <v>1043847.93</v>
      </c>
      <c r="AF36" s="6">
        <v>0.8</v>
      </c>
      <c r="AG36" s="6">
        <v>986840.28</v>
      </c>
      <c r="AH36" s="6">
        <v>1.5</v>
      </c>
      <c r="AI36" s="6">
        <v>985875.92</v>
      </c>
      <c r="AJ36" s="6">
        <v>1.1000000000000001</v>
      </c>
      <c r="AK36" s="6">
        <v>2307828.21</v>
      </c>
      <c r="AL36" s="6">
        <v>1.6</v>
      </c>
      <c r="AM36" s="6">
        <v>324101364.06</v>
      </c>
      <c r="AN36" s="6">
        <v>1.5</v>
      </c>
      <c r="AO36" s="6">
        <v>172815.08</v>
      </c>
      <c r="AP36" s="6">
        <v>1.7</v>
      </c>
      <c r="AQ36" s="6">
        <v>73021.98</v>
      </c>
      <c r="AR36" s="6">
        <v>1.1000000000000001</v>
      </c>
      <c r="AS36" s="6">
        <v>119146.69</v>
      </c>
      <c r="AT36" s="6">
        <v>0.9</v>
      </c>
      <c r="AU36" s="6">
        <v>220296.37</v>
      </c>
      <c r="AV36" s="6">
        <v>1</v>
      </c>
      <c r="AW36" s="6">
        <v>2692.24</v>
      </c>
      <c r="AX36" s="6">
        <v>3.2</v>
      </c>
      <c r="AY36" s="6">
        <v>522.64</v>
      </c>
      <c r="AZ36" s="6">
        <v>2.5</v>
      </c>
      <c r="BA36" s="6">
        <v>756198.62</v>
      </c>
      <c r="BB36" s="6">
        <v>0.7</v>
      </c>
      <c r="BC36" s="6">
        <v>97667.51</v>
      </c>
      <c r="BD36" s="6">
        <v>1</v>
      </c>
      <c r="BE36" s="6">
        <v>192729.73</v>
      </c>
      <c r="BF36" s="6">
        <v>0.9</v>
      </c>
      <c r="BG36" s="6">
        <v>1632506.08</v>
      </c>
      <c r="BH36" s="6">
        <v>1.8</v>
      </c>
      <c r="BI36" s="6">
        <v>286851.19</v>
      </c>
      <c r="BJ36" s="6">
        <v>0.8</v>
      </c>
      <c r="BK36" s="6">
        <v>1209.17</v>
      </c>
      <c r="BL36" s="6">
        <v>15.7</v>
      </c>
      <c r="BM36" s="6">
        <v>82.17</v>
      </c>
      <c r="BN36" s="6">
        <v>14</v>
      </c>
      <c r="BO36" s="6">
        <v>1707454.82</v>
      </c>
      <c r="BP36" s="6">
        <v>1.1000000000000001</v>
      </c>
      <c r="BQ36" s="6">
        <v>5459530.6799999997</v>
      </c>
      <c r="BR36" s="6">
        <v>2</v>
      </c>
      <c r="BS36" s="6">
        <v>2261242.52</v>
      </c>
      <c r="BT36" s="6">
        <v>1.7</v>
      </c>
      <c r="BU36" s="6">
        <v>9501426.8699999992</v>
      </c>
      <c r="BV36" s="6">
        <v>1.6</v>
      </c>
      <c r="BW36" s="6">
        <v>5164917.28</v>
      </c>
      <c r="BX36" s="6">
        <v>1.1000000000000001</v>
      </c>
      <c r="BY36" s="6">
        <v>1321224.57</v>
      </c>
      <c r="BZ36" s="6">
        <v>0.3</v>
      </c>
      <c r="CA36" s="6">
        <v>654583.06000000006</v>
      </c>
      <c r="CB36" s="6">
        <v>0.7</v>
      </c>
      <c r="CC36" s="6">
        <v>871466.58</v>
      </c>
      <c r="CD36" s="6">
        <v>0.3</v>
      </c>
      <c r="CE36" s="6">
        <v>479721.58</v>
      </c>
      <c r="CF36" s="6">
        <v>0.3</v>
      </c>
      <c r="CG36" s="6">
        <v>140603.53</v>
      </c>
      <c r="CH36" s="6">
        <v>0.5</v>
      </c>
      <c r="CI36" s="6">
        <v>79232.78</v>
      </c>
      <c r="CJ36" s="6">
        <v>0.8</v>
      </c>
      <c r="CK36" s="6">
        <v>77677.820000000007</v>
      </c>
      <c r="CL36" s="6">
        <v>0.5</v>
      </c>
      <c r="CM36" s="6">
        <v>46018.91</v>
      </c>
      <c r="CN36" s="6">
        <v>0.8</v>
      </c>
      <c r="CO36" s="6">
        <v>129934.94</v>
      </c>
      <c r="CP36" s="6">
        <v>1.3</v>
      </c>
      <c r="CQ36" s="6">
        <v>98457.02</v>
      </c>
      <c r="CR36" s="6">
        <v>0.3</v>
      </c>
      <c r="CS36" s="6">
        <v>93088.82</v>
      </c>
      <c r="CT36" s="6">
        <v>0.4</v>
      </c>
      <c r="CU36" s="6">
        <v>70471.78</v>
      </c>
      <c r="CV36" s="6">
        <v>1.2</v>
      </c>
      <c r="CW36" s="6">
        <v>100428.8</v>
      </c>
      <c r="CX36" s="6">
        <v>0.7</v>
      </c>
      <c r="CY36" s="6">
        <v>80222.31</v>
      </c>
      <c r="CZ36" s="6">
        <v>0.8</v>
      </c>
      <c r="DA36" s="6">
        <v>62674.68</v>
      </c>
      <c r="DB36" s="6">
        <v>0.4</v>
      </c>
      <c r="DC36" s="6">
        <v>52415.58</v>
      </c>
      <c r="DD36" s="6">
        <v>1.2</v>
      </c>
      <c r="DE36" s="6">
        <v>49999.839999999997</v>
      </c>
      <c r="DF36" s="6">
        <v>0.9</v>
      </c>
      <c r="DG36" s="6">
        <v>42249.4</v>
      </c>
      <c r="DH36" s="6">
        <v>0.8</v>
      </c>
      <c r="DI36" s="6">
        <v>18074.080000000002</v>
      </c>
      <c r="DJ36" s="6">
        <v>1.6</v>
      </c>
      <c r="DK36" s="6">
        <v>16639.96</v>
      </c>
      <c r="DL36" s="6">
        <v>1.2</v>
      </c>
      <c r="DM36" s="6">
        <v>24372.18</v>
      </c>
      <c r="DN36" s="6">
        <v>1.1000000000000001</v>
      </c>
      <c r="DO36" s="6">
        <v>24167.279999999999</v>
      </c>
      <c r="DP36" s="6">
        <v>0.9</v>
      </c>
      <c r="DQ36" s="6">
        <v>15039.11</v>
      </c>
      <c r="DR36" s="6">
        <v>1</v>
      </c>
      <c r="DS36" s="6">
        <v>9373.7000000000007</v>
      </c>
      <c r="DT36" s="6">
        <v>0.5</v>
      </c>
      <c r="DU36" s="6">
        <v>18422.61</v>
      </c>
      <c r="DV36" s="6">
        <v>32.700000000000003</v>
      </c>
      <c r="DW36" s="6">
        <v>55.56</v>
      </c>
      <c r="DX36" s="6">
        <v>79.599999999999994</v>
      </c>
      <c r="DY36" s="6">
        <v>392058.44</v>
      </c>
      <c r="DZ36" s="6">
        <v>0.4</v>
      </c>
      <c r="EA36" s="6">
        <v>1141712.8600000001</v>
      </c>
      <c r="EB36" s="6">
        <v>0.1</v>
      </c>
      <c r="EC36" s="6">
        <v>234429.94</v>
      </c>
      <c r="ED36" s="6">
        <v>0.3</v>
      </c>
      <c r="EE36" s="6">
        <v>188209.93</v>
      </c>
      <c r="EF36" s="6">
        <v>0.6</v>
      </c>
      <c r="EG36" s="6">
        <v>431762.52</v>
      </c>
      <c r="EH36" s="6">
        <v>0.3</v>
      </c>
      <c r="EI36" s="6">
        <v>53444.58</v>
      </c>
      <c r="EJ36" s="6">
        <v>0.5</v>
      </c>
      <c r="EK36" s="6">
        <v>568830.17000000004</v>
      </c>
      <c r="EL36" s="6">
        <v>0.5</v>
      </c>
      <c r="EM36" s="6">
        <v>72241.84</v>
      </c>
      <c r="EN36" s="6">
        <v>1</v>
      </c>
      <c r="EO36" s="6">
        <v>2815827.93</v>
      </c>
      <c r="EP36" s="6">
        <v>1.9</v>
      </c>
      <c r="EQ36" s="6">
        <v>1789908.39</v>
      </c>
      <c r="ER36" s="6">
        <v>1.5</v>
      </c>
      <c r="ES36" s="6">
        <v>3133667.77</v>
      </c>
      <c r="ET36" s="6">
        <v>1</v>
      </c>
      <c r="EU36" s="6">
        <v>701184.96</v>
      </c>
      <c r="EV36" s="6">
        <v>1.3</v>
      </c>
      <c r="EW36" s="6">
        <v>1415473.75</v>
      </c>
      <c r="EX36" s="6">
        <v>0.6</v>
      </c>
      <c r="EY36" s="6">
        <v>2150173.98</v>
      </c>
      <c r="EZ36" s="6">
        <v>0.8</v>
      </c>
      <c r="FA36" s="6">
        <v>1927589.43</v>
      </c>
      <c r="FB36" s="6">
        <v>0.9</v>
      </c>
    </row>
    <row r="37" spans="1:158">
      <c r="A37" t="s">
        <v>4</v>
      </c>
      <c r="C37" s="3" t="s">
        <v>39</v>
      </c>
      <c r="D37">
        <v>4716.9811320754716</v>
      </c>
      <c r="E37" s="6">
        <v>1581491.47</v>
      </c>
      <c r="F37" s="6">
        <v>0.6</v>
      </c>
      <c r="G37" s="6">
        <v>14500401.99</v>
      </c>
      <c r="H37" s="6">
        <v>1.2</v>
      </c>
      <c r="I37" s="6">
        <v>600848718.98000002</v>
      </c>
      <c r="J37" s="6">
        <v>1.5</v>
      </c>
      <c r="K37" s="6">
        <v>11999135.789999999</v>
      </c>
      <c r="L37" s="6">
        <v>1.9</v>
      </c>
      <c r="M37" s="6">
        <v>1775183132.28</v>
      </c>
      <c r="N37" s="6">
        <v>1.5</v>
      </c>
      <c r="O37" s="6">
        <v>9780040.4800000004</v>
      </c>
      <c r="P37" s="6">
        <v>2</v>
      </c>
      <c r="Q37" s="6">
        <v>8654.7099999999991</v>
      </c>
      <c r="R37" s="6">
        <v>0.7</v>
      </c>
      <c r="S37" s="6">
        <v>1456625.99</v>
      </c>
      <c r="T37" s="6">
        <v>1.4</v>
      </c>
      <c r="U37" s="6">
        <v>1908260.06</v>
      </c>
      <c r="V37" s="6">
        <v>1.3</v>
      </c>
      <c r="W37" s="6">
        <v>35540.550000000003</v>
      </c>
      <c r="X37" s="6">
        <v>1.7</v>
      </c>
      <c r="Y37" s="6">
        <v>30065819</v>
      </c>
      <c r="Z37" s="6">
        <v>0.6</v>
      </c>
      <c r="AA37" s="6">
        <v>595690.55000000005</v>
      </c>
      <c r="AB37" s="6">
        <v>1.6</v>
      </c>
      <c r="AC37" s="6">
        <v>45145.46</v>
      </c>
      <c r="AD37" s="6">
        <v>1.2</v>
      </c>
      <c r="AE37" s="6">
        <v>1309538.69</v>
      </c>
      <c r="AF37" s="6">
        <v>2.2000000000000002</v>
      </c>
      <c r="AG37" s="6">
        <v>1092301.93</v>
      </c>
      <c r="AH37" s="6">
        <v>1.5</v>
      </c>
      <c r="AI37" s="6">
        <v>635937.77</v>
      </c>
      <c r="AJ37" s="6">
        <v>1.5</v>
      </c>
      <c r="AK37" s="6">
        <v>20371380.390000001</v>
      </c>
      <c r="AL37" s="6">
        <v>1.7</v>
      </c>
      <c r="AM37" s="6">
        <v>379357803.24000001</v>
      </c>
      <c r="AN37" s="6">
        <v>1.9</v>
      </c>
      <c r="AO37" s="6">
        <v>369090.63</v>
      </c>
      <c r="AP37" s="6">
        <v>0.6</v>
      </c>
      <c r="AQ37" s="6">
        <v>144920.95000000001</v>
      </c>
      <c r="AR37" s="6">
        <v>1.9</v>
      </c>
      <c r="AS37" s="6">
        <v>95501.65</v>
      </c>
      <c r="AT37" s="6">
        <v>1.1000000000000001</v>
      </c>
      <c r="AU37" s="6">
        <v>136060.79999999999</v>
      </c>
      <c r="AV37" s="6">
        <v>1.6</v>
      </c>
      <c r="AW37" s="6">
        <v>1584.27</v>
      </c>
      <c r="AX37" s="6">
        <v>2.2000000000000002</v>
      </c>
      <c r="AY37" s="6">
        <v>390.23</v>
      </c>
      <c r="AZ37" s="6">
        <v>3.2</v>
      </c>
      <c r="BA37" s="6">
        <v>294193.14</v>
      </c>
      <c r="BB37" s="6">
        <v>1.4</v>
      </c>
      <c r="BC37" s="6">
        <v>961659.49</v>
      </c>
      <c r="BD37" s="6">
        <v>1.1000000000000001</v>
      </c>
      <c r="BE37" s="6">
        <v>413974.81</v>
      </c>
      <c r="BF37" s="6">
        <v>1.2</v>
      </c>
      <c r="BG37" s="6">
        <v>2045918.37</v>
      </c>
      <c r="BH37" s="6">
        <v>18</v>
      </c>
      <c r="BI37" s="6">
        <v>317356.65000000002</v>
      </c>
      <c r="BJ37" s="6">
        <v>0.3</v>
      </c>
      <c r="BK37" s="6">
        <v>650.04</v>
      </c>
      <c r="BL37" s="6">
        <v>5.4</v>
      </c>
      <c r="BM37" s="6">
        <v>358.62</v>
      </c>
      <c r="BN37" s="6">
        <v>2.7</v>
      </c>
      <c r="BO37" s="6">
        <v>56985.760000000002</v>
      </c>
      <c r="BP37" s="6">
        <v>2.5</v>
      </c>
      <c r="BQ37" s="6">
        <v>812419.47</v>
      </c>
      <c r="BR37" s="6">
        <v>0.2</v>
      </c>
      <c r="BS37" s="6">
        <v>343942.94</v>
      </c>
      <c r="BT37" s="6">
        <v>0.8</v>
      </c>
      <c r="BU37" s="6">
        <v>2026147.21</v>
      </c>
      <c r="BV37" s="6">
        <v>0.6</v>
      </c>
      <c r="BW37" s="6">
        <v>1072588.26</v>
      </c>
      <c r="BX37" s="6">
        <v>1</v>
      </c>
      <c r="BY37" s="6">
        <v>356282.76</v>
      </c>
      <c r="BZ37" s="6">
        <v>0.5</v>
      </c>
      <c r="CA37" s="6">
        <v>176281.64</v>
      </c>
      <c r="CB37" s="6">
        <v>1.1000000000000001</v>
      </c>
      <c r="CC37" s="6">
        <v>305194.45</v>
      </c>
      <c r="CD37" s="6">
        <v>0.5</v>
      </c>
      <c r="CE37" s="6">
        <v>167979.31</v>
      </c>
      <c r="CF37" s="6">
        <v>0.8</v>
      </c>
      <c r="CG37" s="6">
        <v>74818.48</v>
      </c>
      <c r="CH37" s="6">
        <v>0.4</v>
      </c>
      <c r="CI37" s="6">
        <v>42520.61</v>
      </c>
      <c r="CJ37" s="6">
        <v>1.6</v>
      </c>
      <c r="CK37" s="6">
        <v>87505.85</v>
      </c>
      <c r="CL37" s="6">
        <v>0.4</v>
      </c>
      <c r="CM37" s="6">
        <v>55251.77</v>
      </c>
      <c r="CN37" s="6">
        <v>0.2</v>
      </c>
      <c r="CO37" s="6">
        <v>100207.9</v>
      </c>
      <c r="CP37" s="6">
        <v>0.9</v>
      </c>
      <c r="CQ37" s="6">
        <v>82701.179999999993</v>
      </c>
      <c r="CR37" s="6">
        <v>1.3</v>
      </c>
      <c r="CS37" s="6">
        <v>101913.28</v>
      </c>
      <c r="CT37" s="6">
        <v>0.7</v>
      </c>
      <c r="CU37" s="6">
        <v>79207.199999999997</v>
      </c>
      <c r="CV37" s="6">
        <v>1</v>
      </c>
      <c r="CW37" s="6">
        <v>154757.26</v>
      </c>
      <c r="CX37" s="6">
        <v>0.6</v>
      </c>
      <c r="CY37" s="6">
        <v>124120.05</v>
      </c>
      <c r="CZ37" s="6">
        <v>0.9</v>
      </c>
      <c r="DA37" s="6">
        <v>126463.17</v>
      </c>
      <c r="DB37" s="6">
        <v>0.5</v>
      </c>
      <c r="DC37" s="6">
        <v>106042.14</v>
      </c>
      <c r="DD37" s="6">
        <v>0.9</v>
      </c>
      <c r="DE37" s="6">
        <v>120646.47</v>
      </c>
      <c r="DF37" s="6">
        <v>1.2</v>
      </c>
      <c r="DG37" s="6">
        <v>102960.86</v>
      </c>
      <c r="DH37" s="6">
        <v>1.1000000000000001</v>
      </c>
      <c r="DI37" s="6">
        <v>49964.639999999999</v>
      </c>
      <c r="DJ37" s="6">
        <v>1</v>
      </c>
      <c r="DK37" s="6">
        <v>47143.12</v>
      </c>
      <c r="DL37" s="6">
        <v>1.1000000000000001</v>
      </c>
      <c r="DM37" s="6">
        <v>69556.679999999993</v>
      </c>
      <c r="DN37" s="6">
        <v>1.1000000000000001</v>
      </c>
      <c r="DO37" s="6">
        <v>68520.929999999993</v>
      </c>
      <c r="DP37" s="6">
        <v>0.7</v>
      </c>
      <c r="DQ37" s="6">
        <v>42299.41</v>
      </c>
      <c r="DR37" s="6">
        <v>1.1000000000000001</v>
      </c>
      <c r="DS37" s="6">
        <v>26478.79</v>
      </c>
      <c r="DT37" s="6">
        <v>1.7</v>
      </c>
      <c r="DU37" s="6">
        <v>52565.5</v>
      </c>
      <c r="DV37" s="6">
        <v>1.6</v>
      </c>
      <c r="DW37" s="6">
        <v>32.69</v>
      </c>
      <c r="DX37" s="6">
        <v>62.4</v>
      </c>
      <c r="DY37" s="6">
        <v>335444.28000000003</v>
      </c>
      <c r="DZ37" s="6">
        <v>0.6</v>
      </c>
      <c r="EA37" s="6">
        <v>35103.85</v>
      </c>
      <c r="EB37" s="6">
        <v>0.5</v>
      </c>
      <c r="EC37" s="6">
        <v>9646.59</v>
      </c>
      <c r="ED37" s="6">
        <v>4.4000000000000004</v>
      </c>
      <c r="EE37" s="6">
        <v>178783.13</v>
      </c>
      <c r="EF37" s="6">
        <v>0.8</v>
      </c>
      <c r="EG37" s="6">
        <v>419713.81</v>
      </c>
      <c r="EH37" s="6">
        <v>0.5</v>
      </c>
      <c r="EI37" s="6">
        <v>47477.68</v>
      </c>
      <c r="EJ37" s="6">
        <v>2</v>
      </c>
      <c r="EK37" s="6">
        <v>557456.37</v>
      </c>
      <c r="EL37" s="6">
        <v>0.3</v>
      </c>
      <c r="EM37" s="6">
        <v>66755.94</v>
      </c>
      <c r="EN37" s="6">
        <v>2.2000000000000002</v>
      </c>
      <c r="EO37" s="6">
        <v>2770890.74</v>
      </c>
      <c r="EP37" s="6">
        <v>0.9</v>
      </c>
      <c r="EQ37" s="6">
        <v>1711114.9</v>
      </c>
      <c r="ER37" s="6">
        <v>1.5</v>
      </c>
      <c r="ES37" s="6">
        <v>3067196.45</v>
      </c>
      <c r="ET37" s="6">
        <v>0.9</v>
      </c>
      <c r="EU37" s="6">
        <v>679475.06</v>
      </c>
      <c r="EV37" s="6">
        <v>1.4</v>
      </c>
      <c r="EW37" s="6">
        <v>1394325.49</v>
      </c>
      <c r="EX37" s="6">
        <v>0.3</v>
      </c>
      <c r="EY37" s="6">
        <v>2077881.79</v>
      </c>
      <c r="EZ37" s="6">
        <v>1.3</v>
      </c>
      <c r="FA37" s="6">
        <v>1879672</v>
      </c>
      <c r="FB37" s="6">
        <v>0.8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3CBE6-7077-E349-8C9F-F0DC948291B0}">
  <dimension ref="A1:EE67"/>
  <sheetViews>
    <sheetView workbookViewId="0">
      <selection activeCell="B15" sqref="B15"/>
    </sheetView>
  </sheetViews>
  <sheetFormatPr defaultColWidth="11" defaultRowHeight="15.75"/>
  <sheetData>
    <row r="1" spans="1:135" ht="17.25">
      <c r="A1" s="1" t="s">
        <v>0</v>
      </c>
      <c r="B1" s="1" t="s">
        <v>1</v>
      </c>
      <c r="C1" s="1" t="s">
        <v>2</v>
      </c>
      <c r="D1" s="1" t="s">
        <v>3</v>
      </c>
      <c r="E1" s="4"/>
      <c r="F1" s="5" t="s">
        <v>40</v>
      </c>
      <c r="G1" s="4"/>
      <c r="H1" s="5" t="s">
        <v>41</v>
      </c>
      <c r="I1" s="4"/>
      <c r="J1" s="5" t="s">
        <v>42</v>
      </c>
      <c r="K1" s="4"/>
      <c r="L1" s="5" t="s">
        <v>43</v>
      </c>
      <c r="M1" s="4"/>
      <c r="N1" s="5" t="s">
        <v>44</v>
      </c>
      <c r="O1" s="4"/>
      <c r="P1" s="5" t="s">
        <v>45</v>
      </c>
      <c r="Q1" s="4"/>
      <c r="R1" s="5" t="s">
        <v>46</v>
      </c>
      <c r="S1" s="4"/>
      <c r="T1" s="5" t="s">
        <v>47</v>
      </c>
      <c r="U1" s="4"/>
      <c r="V1" s="5" t="s">
        <v>48</v>
      </c>
      <c r="W1" s="4"/>
      <c r="X1" s="5" t="s">
        <v>49</v>
      </c>
      <c r="Y1" s="4"/>
      <c r="Z1" s="5" t="s">
        <v>50</v>
      </c>
      <c r="AA1" s="4"/>
      <c r="AB1" s="5" t="s">
        <v>51</v>
      </c>
      <c r="AC1" s="4"/>
      <c r="AD1" s="5" t="s">
        <v>52</v>
      </c>
      <c r="AE1" s="4"/>
      <c r="AF1" s="5" t="s">
        <v>53</v>
      </c>
      <c r="AG1" s="4"/>
      <c r="AH1" s="5" t="s">
        <v>54</v>
      </c>
      <c r="AI1" s="4"/>
      <c r="AJ1" s="5" t="s">
        <v>55</v>
      </c>
      <c r="AK1" s="4"/>
      <c r="AL1" s="5" t="s">
        <v>56</v>
      </c>
      <c r="AM1" s="4"/>
      <c r="AN1" s="5" t="s">
        <v>57</v>
      </c>
      <c r="AO1" s="4"/>
      <c r="AP1" s="5" t="s">
        <v>58</v>
      </c>
      <c r="AQ1" s="4"/>
      <c r="AR1" s="5" t="s">
        <v>59</v>
      </c>
      <c r="AS1" s="4"/>
      <c r="AT1" s="5" t="s">
        <v>60</v>
      </c>
      <c r="AU1" s="4"/>
      <c r="AV1" s="5" t="s">
        <v>61</v>
      </c>
      <c r="AW1" s="4"/>
      <c r="AX1" s="5" t="s">
        <v>62</v>
      </c>
      <c r="AY1" s="4"/>
      <c r="AZ1" s="5" t="s">
        <v>63</v>
      </c>
      <c r="BA1" s="4"/>
      <c r="BB1" s="5" t="s">
        <v>64</v>
      </c>
      <c r="BC1" s="4"/>
      <c r="BD1" s="5" t="s">
        <v>65</v>
      </c>
      <c r="BE1" s="4"/>
      <c r="BF1" s="5" t="s">
        <v>66</v>
      </c>
      <c r="BG1" s="4"/>
      <c r="BH1" s="5" t="s">
        <v>67</v>
      </c>
      <c r="BI1" s="4"/>
      <c r="BJ1" s="5" t="s">
        <v>68</v>
      </c>
      <c r="BK1" s="4"/>
      <c r="BL1" s="5" t="s">
        <v>69</v>
      </c>
      <c r="BM1" s="4"/>
      <c r="BN1" s="5" t="s">
        <v>70</v>
      </c>
      <c r="BO1" s="4"/>
      <c r="BP1" s="5" t="s">
        <v>71</v>
      </c>
      <c r="BQ1" s="4"/>
      <c r="BR1" s="5" t="s">
        <v>72</v>
      </c>
      <c r="BS1" s="4"/>
      <c r="BT1" s="5" t="s">
        <v>73</v>
      </c>
      <c r="BU1" s="4"/>
      <c r="BV1" s="5" t="s">
        <v>74</v>
      </c>
      <c r="BW1" s="4"/>
      <c r="BX1" s="5" t="s">
        <v>75</v>
      </c>
      <c r="BY1" s="4"/>
      <c r="BZ1" s="5" t="s">
        <v>76</v>
      </c>
      <c r="CA1" s="4"/>
      <c r="CB1" s="5" t="s">
        <v>77</v>
      </c>
      <c r="CC1" s="4"/>
      <c r="CD1" s="5" t="s">
        <v>78</v>
      </c>
      <c r="CE1" s="4"/>
      <c r="CF1" s="5" t="s">
        <v>79</v>
      </c>
      <c r="CG1" s="4"/>
      <c r="CH1" s="5" t="s">
        <v>80</v>
      </c>
      <c r="CI1" s="4"/>
      <c r="CJ1" s="5" t="s">
        <v>81</v>
      </c>
      <c r="CK1" s="4"/>
      <c r="CL1" s="5" t="s">
        <v>82</v>
      </c>
      <c r="CM1" s="4"/>
      <c r="CN1" s="5" t="s">
        <v>83</v>
      </c>
      <c r="CO1" s="4"/>
      <c r="CP1" s="5" t="s">
        <v>84</v>
      </c>
      <c r="CQ1" s="4"/>
      <c r="CR1" s="5" t="s">
        <v>85</v>
      </c>
      <c r="CS1" s="4"/>
      <c r="CT1" s="5" t="s">
        <v>86</v>
      </c>
      <c r="CU1" s="4"/>
      <c r="CV1" s="5" t="s">
        <v>87</v>
      </c>
      <c r="CW1" s="4"/>
      <c r="CX1" s="5" t="s">
        <v>88</v>
      </c>
      <c r="CY1" s="4"/>
      <c r="CZ1" s="5" t="s">
        <v>89</v>
      </c>
      <c r="DA1" s="4"/>
      <c r="DB1" s="5" t="s">
        <v>90</v>
      </c>
      <c r="DC1" s="4"/>
      <c r="DD1" s="5" t="s">
        <v>91</v>
      </c>
      <c r="DE1" s="4"/>
      <c r="DF1" s="5" t="s">
        <v>92</v>
      </c>
      <c r="DG1" s="4"/>
      <c r="DH1" s="5" t="s">
        <v>93</v>
      </c>
      <c r="DI1" s="4"/>
      <c r="DJ1" s="5" t="s">
        <v>94</v>
      </c>
      <c r="DK1" s="4"/>
      <c r="DL1" s="5" t="s">
        <v>95</v>
      </c>
      <c r="DM1" s="4"/>
      <c r="DN1" s="5" t="s">
        <v>96</v>
      </c>
      <c r="DO1" s="4"/>
      <c r="DP1" s="5" t="s">
        <v>97</v>
      </c>
      <c r="DQ1" s="4"/>
      <c r="DR1" s="5" t="s">
        <v>98</v>
      </c>
      <c r="DS1" s="4"/>
      <c r="DT1" s="5" t="s">
        <v>99</v>
      </c>
      <c r="DU1" s="4"/>
      <c r="DV1" s="5" t="s">
        <v>100</v>
      </c>
      <c r="DW1" s="4"/>
      <c r="DX1" s="5" t="s">
        <v>101</v>
      </c>
      <c r="DY1" s="4"/>
      <c r="DZ1" s="5" t="s">
        <v>102</v>
      </c>
      <c r="EA1" s="4"/>
      <c r="EB1" s="5" t="s">
        <v>103</v>
      </c>
      <c r="EC1" s="4"/>
      <c r="ED1" s="5" t="s">
        <v>104</v>
      </c>
      <c r="EE1" s="4"/>
    </row>
    <row r="2" spans="1:135" ht="17.25">
      <c r="C2" s="2"/>
      <c r="D2">
        <v>1</v>
      </c>
      <c r="E2" s="6" t="s">
        <v>2</v>
      </c>
      <c r="F2" s="6" t="s">
        <v>105</v>
      </c>
      <c r="G2" s="6" t="s">
        <v>106</v>
      </c>
      <c r="H2" s="6" t="s">
        <v>105</v>
      </c>
      <c r="I2" s="6" t="s">
        <v>106</v>
      </c>
      <c r="J2" s="6" t="s">
        <v>105</v>
      </c>
      <c r="K2" s="6" t="s">
        <v>106</v>
      </c>
      <c r="L2" s="6" t="s">
        <v>105</v>
      </c>
      <c r="M2" s="6" t="s">
        <v>106</v>
      </c>
      <c r="N2" s="6" t="s">
        <v>105</v>
      </c>
      <c r="O2" s="6" t="s">
        <v>106</v>
      </c>
      <c r="P2" s="6" t="s">
        <v>105</v>
      </c>
      <c r="Q2" s="6" t="s">
        <v>106</v>
      </c>
      <c r="R2" s="6" t="s">
        <v>105</v>
      </c>
      <c r="S2" s="6" t="s">
        <v>106</v>
      </c>
      <c r="T2" s="6" t="s">
        <v>105</v>
      </c>
      <c r="U2" s="6" t="s">
        <v>106</v>
      </c>
      <c r="V2" s="6" t="s">
        <v>105</v>
      </c>
      <c r="W2" s="6" t="s">
        <v>106</v>
      </c>
      <c r="X2" s="6" t="s">
        <v>105</v>
      </c>
      <c r="Y2" s="6" t="s">
        <v>106</v>
      </c>
      <c r="Z2" s="6" t="s">
        <v>105</v>
      </c>
      <c r="AA2" s="6" t="s">
        <v>106</v>
      </c>
      <c r="AB2" s="6" t="s">
        <v>105</v>
      </c>
      <c r="AC2" s="6" t="s">
        <v>106</v>
      </c>
      <c r="AD2" s="6" t="s">
        <v>105</v>
      </c>
      <c r="AE2" s="6" t="s">
        <v>106</v>
      </c>
      <c r="AF2" s="6" t="s">
        <v>105</v>
      </c>
      <c r="AG2" s="6" t="s">
        <v>106</v>
      </c>
      <c r="AH2" s="6" t="s">
        <v>105</v>
      </c>
      <c r="AI2" s="6" t="s">
        <v>106</v>
      </c>
      <c r="AJ2" s="6" t="s">
        <v>105</v>
      </c>
      <c r="AK2" s="6" t="s">
        <v>106</v>
      </c>
      <c r="AL2" s="6" t="s">
        <v>105</v>
      </c>
      <c r="AM2" s="6" t="s">
        <v>106</v>
      </c>
      <c r="AN2" s="6" t="s">
        <v>105</v>
      </c>
      <c r="AO2" s="6" t="s">
        <v>106</v>
      </c>
      <c r="AP2" s="6" t="s">
        <v>105</v>
      </c>
      <c r="AQ2" s="6" t="s">
        <v>106</v>
      </c>
      <c r="AR2" s="6" t="s">
        <v>105</v>
      </c>
      <c r="AS2" s="6" t="s">
        <v>106</v>
      </c>
      <c r="AT2" s="6" t="s">
        <v>105</v>
      </c>
      <c r="AU2" s="6" t="s">
        <v>106</v>
      </c>
      <c r="AV2" s="6" t="s">
        <v>105</v>
      </c>
      <c r="AW2" s="6" t="s">
        <v>106</v>
      </c>
      <c r="AX2" s="6" t="s">
        <v>105</v>
      </c>
      <c r="AY2" s="6" t="s">
        <v>106</v>
      </c>
      <c r="AZ2" s="6" t="s">
        <v>105</v>
      </c>
      <c r="BA2" s="6" t="s">
        <v>106</v>
      </c>
      <c r="BB2" s="6" t="s">
        <v>105</v>
      </c>
      <c r="BC2" s="6" t="s">
        <v>106</v>
      </c>
      <c r="BD2" s="6" t="s">
        <v>105</v>
      </c>
      <c r="BE2" s="6" t="s">
        <v>106</v>
      </c>
      <c r="BF2" s="6" t="s">
        <v>105</v>
      </c>
      <c r="BG2" s="6" t="s">
        <v>106</v>
      </c>
      <c r="BH2" s="6" t="s">
        <v>105</v>
      </c>
      <c r="BI2" s="6" t="s">
        <v>106</v>
      </c>
      <c r="BJ2" s="6" t="s">
        <v>105</v>
      </c>
      <c r="BK2" s="6" t="s">
        <v>106</v>
      </c>
      <c r="BL2" s="6" t="s">
        <v>105</v>
      </c>
      <c r="BM2" s="6" t="s">
        <v>106</v>
      </c>
      <c r="BN2" s="6" t="s">
        <v>105</v>
      </c>
      <c r="BO2" s="6" t="s">
        <v>106</v>
      </c>
      <c r="BP2" s="6" t="s">
        <v>105</v>
      </c>
      <c r="BQ2" s="6" t="s">
        <v>106</v>
      </c>
      <c r="BR2" s="6" t="s">
        <v>105</v>
      </c>
      <c r="BS2" s="6" t="s">
        <v>106</v>
      </c>
      <c r="BT2" s="6" t="s">
        <v>105</v>
      </c>
      <c r="BU2" s="6" t="s">
        <v>106</v>
      </c>
      <c r="BV2" s="6" t="s">
        <v>105</v>
      </c>
      <c r="BW2" s="6" t="s">
        <v>106</v>
      </c>
      <c r="BX2" s="6" t="s">
        <v>105</v>
      </c>
      <c r="BY2" s="6" t="s">
        <v>106</v>
      </c>
      <c r="BZ2" s="6" t="s">
        <v>105</v>
      </c>
      <c r="CA2" s="6" t="s">
        <v>106</v>
      </c>
      <c r="CB2" s="6" t="s">
        <v>105</v>
      </c>
      <c r="CC2" s="6" t="s">
        <v>106</v>
      </c>
      <c r="CD2" s="6" t="s">
        <v>105</v>
      </c>
      <c r="CE2" s="6" t="s">
        <v>106</v>
      </c>
      <c r="CF2" s="6" t="s">
        <v>105</v>
      </c>
      <c r="CG2" s="6" t="s">
        <v>106</v>
      </c>
      <c r="CH2" s="6" t="s">
        <v>105</v>
      </c>
      <c r="CI2" s="6" t="s">
        <v>106</v>
      </c>
      <c r="CJ2" s="6" t="s">
        <v>105</v>
      </c>
      <c r="CK2" s="6" t="s">
        <v>106</v>
      </c>
      <c r="CL2" s="6" t="s">
        <v>105</v>
      </c>
      <c r="CM2" s="6" t="s">
        <v>106</v>
      </c>
      <c r="CN2" s="6" t="s">
        <v>105</v>
      </c>
      <c r="CO2" s="6" t="s">
        <v>106</v>
      </c>
      <c r="CP2" s="6" t="s">
        <v>105</v>
      </c>
      <c r="CQ2" s="6" t="s">
        <v>106</v>
      </c>
      <c r="CR2" s="6" t="s">
        <v>105</v>
      </c>
      <c r="CS2" s="6" t="s">
        <v>106</v>
      </c>
      <c r="CT2" s="6" t="s">
        <v>105</v>
      </c>
      <c r="CU2" s="6" t="s">
        <v>106</v>
      </c>
      <c r="CV2" s="6" t="s">
        <v>105</v>
      </c>
      <c r="CW2" s="6" t="s">
        <v>106</v>
      </c>
      <c r="CX2" s="6" t="s">
        <v>105</v>
      </c>
      <c r="CY2" s="6" t="s">
        <v>106</v>
      </c>
      <c r="CZ2" s="6" t="s">
        <v>105</v>
      </c>
      <c r="DA2" s="6" t="s">
        <v>106</v>
      </c>
      <c r="DB2" s="6" t="s">
        <v>105</v>
      </c>
      <c r="DC2" s="6" t="s">
        <v>106</v>
      </c>
      <c r="DD2" s="6" t="s">
        <v>105</v>
      </c>
      <c r="DE2" s="6" t="s">
        <v>106</v>
      </c>
      <c r="DF2" s="6" t="s">
        <v>105</v>
      </c>
      <c r="DG2" s="6" t="s">
        <v>106</v>
      </c>
      <c r="DH2" s="6" t="s">
        <v>105</v>
      </c>
      <c r="DI2" s="6" t="s">
        <v>106</v>
      </c>
      <c r="DJ2" s="6" t="s">
        <v>105</v>
      </c>
      <c r="DK2" s="6" t="s">
        <v>106</v>
      </c>
      <c r="DL2" s="6" t="s">
        <v>105</v>
      </c>
      <c r="DM2" s="6" t="s">
        <v>106</v>
      </c>
      <c r="DN2" s="6" t="s">
        <v>105</v>
      </c>
      <c r="DO2" s="6" t="s">
        <v>106</v>
      </c>
      <c r="DP2" s="6" t="s">
        <v>105</v>
      </c>
      <c r="DQ2" s="6" t="s">
        <v>106</v>
      </c>
      <c r="DR2" s="6" t="s">
        <v>105</v>
      </c>
      <c r="DS2" s="6" t="s">
        <v>106</v>
      </c>
      <c r="DT2" s="6" t="s">
        <v>105</v>
      </c>
      <c r="DU2" s="6" t="s">
        <v>106</v>
      </c>
      <c r="DV2" s="6" t="s">
        <v>105</v>
      </c>
      <c r="DW2" s="6" t="s">
        <v>106</v>
      </c>
      <c r="DX2" s="6" t="s">
        <v>105</v>
      </c>
      <c r="DY2" s="6" t="s">
        <v>106</v>
      </c>
      <c r="DZ2" s="6" t="s">
        <v>105</v>
      </c>
      <c r="EA2" s="6" t="s">
        <v>106</v>
      </c>
      <c r="EB2" s="6" t="s">
        <v>105</v>
      </c>
      <c r="EC2" s="6" t="s">
        <v>106</v>
      </c>
      <c r="ED2" s="6" t="s">
        <v>105</v>
      </c>
      <c r="EE2" s="6" t="s">
        <v>106</v>
      </c>
    </row>
    <row r="3" spans="1:135" ht="17.25">
      <c r="A3" t="s">
        <v>6</v>
      </c>
      <c r="C3" s="2" t="s">
        <v>5</v>
      </c>
      <c r="D3">
        <v>1</v>
      </c>
      <c r="E3" s="6" t="s">
        <v>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</row>
    <row r="4" spans="1:135">
      <c r="A4" t="s">
        <v>7</v>
      </c>
      <c r="B4">
        <v>1</v>
      </c>
      <c r="C4" s="6" t="s">
        <v>107</v>
      </c>
      <c r="D4">
        <v>1</v>
      </c>
      <c r="E4" s="6" t="s">
        <v>107</v>
      </c>
      <c r="F4" s="6">
        <v>0</v>
      </c>
      <c r="G4" s="6" t="s">
        <v>108</v>
      </c>
      <c r="H4" s="6">
        <v>0</v>
      </c>
      <c r="I4" s="6" t="s">
        <v>108</v>
      </c>
      <c r="J4" s="6">
        <v>0</v>
      </c>
      <c r="K4" s="6" t="s">
        <v>108</v>
      </c>
      <c r="L4" s="6">
        <v>0</v>
      </c>
      <c r="M4" s="6" t="s">
        <v>108</v>
      </c>
      <c r="N4" s="6">
        <v>0</v>
      </c>
      <c r="O4" s="6" t="s">
        <v>108</v>
      </c>
      <c r="P4" s="6">
        <v>0</v>
      </c>
      <c r="Q4" s="6" t="s">
        <v>108</v>
      </c>
      <c r="R4" s="6">
        <v>0</v>
      </c>
      <c r="S4" s="6" t="s">
        <v>108</v>
      </c>
      <c r="T4" s="6">
        <v>0</v>
      </c>
      <c r="U4" s="6" t="s">
        <v>108</v>
      </c>
      <c r="V4" s="6">
        <v>0</v>
      </c>
      <c r="W4" s="6" t="s">
        <v>108</v>
      </c>
      <c r="X4" s="6">
        <v>0</v>
      </c>
      <c r="Y4" s="6" t="s">
        <v>108</v>
      </c>
      <c r="Z4" s="6">
        <v>0</v>
      </c>
      <c r="AA4" s="6" t="s">
        <v>108</v>
      </c>
      <c r="AB4" s="6">
        <v>0</v>
      </c>
      <c r="AC4" s="6" t="s">
        <v>108</v>
      </c>
      <c r="AD4" s="6">
        <v>0</v>
      </c>
      <c r="AE4" s="6" t="s">
        <v>108</v>
      </c>
      <c r="AF4" s="6">
        <v>0</v>
      </c>
      <c r="AG4" s="6" t="s">
        <v>108</v>
      </c>
      <c r="AH4" s="6">
        <v>0</v>
      </c>
      <c r="AI4" s="6" t="s">
        <v>108</v>
      </c>
      <c r="AJ4" s="6">
        <v>0</v>
      </c>
      <c r="AK4" s="6" t="s">
        <v>108</v>
      </c>
      <c r="AL4" s="6">
        <v>0</v>
      </c>
      <c r="AM4" s="6" t="s">
        <v>108</v>
      </c>
      <c r="AN4" s="6">
        <v>0</v>
      </c>
      <c r="AO4" s="6" t="s">
        <v>108</v>
      </c>
      <c r="AP4" s="6">
        <v>0</v>
      </c>
      <c r="AQ4" s="6" t="s">
        <v>108</v>
      </c>
      <c r="AR4" s="6">
        <v>0</v>
      </c>
      <c r="AS4" s="6" t="s">
        <v>108</v>
      </c>
      <c r="AT4" s="6">
        <v>0</v>
      </c>
      <c r="AU4" s="6" t="s">
        <v>108</v>
      </c>
      <c r="AV4" s="6">
        <v>0</v>
      </c>
      <c r="AW4" s="6" t="s">
        <v>108</v>
      </c>
      <c r="AX4" s="6">
        <v>0</v>
      </c>
      <c r="AY4" s="6" t="s">
        <v>108</v>
      </c>
      <c r="AZ4" s="6">
        <v>0</v>
      </c>
      <c r="BA4" s="6" t="s">
        <v>108</v>
      </c>
      <c r="BB4" s="6">
        <v>0</v>
      </c>
      <c r="BC4" s="6" t="s">
        <v>108</v>
      </c>
      <c r="BD4" s="6">
        <v>0</v>
      </c>
      <c r="BE4" s="6" t="s">
        <v>108</v>
      </c>
      <c r="BF4" s="6">
        <v>0</v>
      </c>
      <c r="BG4" s="6" t="s">
        <v>108</v>
      </c>
      <c r="BH4" s="6">
        <v>0</v>
      </c>
      <c r="BI4" s="6" t="s">
        <v>108</v>
      </c>
      <c r="BJ4" s="6">
        <v>0</v>
      </c>
      <c r="BK4" s="6" t="s">
        <v>108</v>
      </c>
      <c r="BL4" s="6">
        <v>0</v>
      </c>
      <c r="BM4" s="6" t="s">
        <v>108</v>
      </c>
      <c r="BN4" s="6">
        <v>0</v>
      </c>
      <c r="BO4" s="6" t="s">
        <v>108</v>
      </c>
      <c r="BP4" s="6">
        <v>0</v>
      </c>
      <c r="BQ4" s="6" t="s">
        <v>108</v>
      </c>
      <c r="BR4" s="6">
        <v>0</v>
      </c>
      <c r="BS4" s="6" t="s">
        <v>108</v>
      </c>
      <c r="BT4" s="6">
        <v>0</v>
      </c>
      <c r="BU4" s="6" t="s">
        <v>108</v>
      </c>
      <c r="BV4" s="6">
        <v>0</v>
      </c>
      <c r="BW4" s="6" t="s">
        <v>108</v>
      </c>
      <c r="BX4" s="6">
        <v>0</v>
      </c>
      <c r="BY4" s="6" t="s">
        <v>108</v>
      </c>
      <c r="BZ4" s="6">
        <v>0</v>
      </c>
      <c r="CA4" s="6" t="s">
        <v>108</v>
      </c>
      <c r="CB4" s="6">
        <v>0</v>
      </c>
      <c r="CC4" s="6" t="s">
        <v>108</v>
      </c>
      <c r="CD4" s="6">
        <v>0</v>
      </c>
      <c r="CE4" s="6" t="s">
        <v>108</v>
      </c>
      <c r="CF4" s="6">
        <v>0</v>
      </c>
      <c r="CG4" s="6" t="s">
        <v>108</v>
      </c>
      <c r="CH4" s="6">
        <v>0</v>
      </c>
      <c r="CI4" s="6" t="s">
        <v>108</v>
      </c>
      <c r="CJ4" s="6">
        <v>0</v>
      </c>
      <c r="CK4" s="6" t="s">
        <v>108</v>
      </c>
      <c r="CL4" s="6">
        <v>0</v>
      </c>
      <c r="CM4" s="6" t="s">
        <v>108</v>
      </c>
      <c r="CN4" s="6">
        <v>0</v>
      </c>
      <c r="CO4" s="6" t="s">
        <v>108</v>
      </c>
      <c r="CP4" s="6">
        <v>0</v>
      </c>
      <c r="CQ4" s="6" t="s">
        <v>108</v>
      </c>
      <c r="CR4" s="6">
        <v>0</v>
      </c>
      <c r="CS4" s="6" t="s">
        <v>108</v>
      </c>
      <c r="CT4" s="6">
        <v>0</v>
      </c>
      <c r="CU4" s="6" t="s">
        <v>108</v>
      </c>
      <c r="CV4" s="6">
        <v>0</v>
      </c>
      <c r="CW4" s="6" t="s">
        <v>108</v>
      </c>
      <c r="CX4" s="6">
        <v>0</v>
      </c>
      <c r="CY4" s="6" t="s">
        <v>108</v>
      </c>
      <c r="CZ4" s="6">
        <v>0</v>
      </c>
      <c r="DA4" s="6" t="s">
        <v>108</v>
      </c>
      <c r="DB4" s="6">
        <v>0</v>
      </c>
      <c r="DC4" s="6" t="s">
        <v>108</v>
      </c>
      <c r="DD4" s="6">
        <v>0</v>
      </c>
      <c r="DE4" s="6" t="s">
        <v>108</v>
      </c>
      <c r="DF4" s="6">
        <v>0</v>
      </c>
      <c r="DG4" s="6" t="s">
        <v>108</v>
      </c>
      <c r="DH4" s="6">
        <v>0</v>
      </c>
      <c r="DI4" s="6" t="s">
        <v>108</v>
      </c>
      <c r="DJ4" s="6">
        <v>0</v>
      </c>
      <c r="DK4" s="6" t="s">
        <v>108</v>
      </c>
      <c r="DL4" s="6">
        <v>0</v>
      </c>
      <c r="DM4" s="6" t="s">
        <v>108</v>
      </c>
      <c r="DN4" s="6">
        <v>0</v>
      </c>
      <c r="DO4" s="6" t="s">
        <v>108</v>
      </c>
      <c r="DP4" s="6">
        <v>0</v>
      </c>
      <c r="DQ4" s="6" t="s">
        <v>108</v>
      </c>
      <c r="DR4" s="6">
        <v>0</v>
      </c>
      <c r="DS4" s="6" t="s">
        <v>108</v>
      </c>
      <c r="DT4" s="6">
        <v>0</v>
      </c>
      <c r="DU4" s="6" t="s">
        <v>108</v>
      </c>
      <c r="DV4" s="6">
        <v>0</v>
      </c>
      <c r="DW4" s="6" t="s">
        <v>108</v>
      </c>
      <c r="DX4" s="6">
        <v>0</v>
      </c>
      <c r="DY4" s="6" t="s">
        <v>108</v>
      </c>
      <c r="DZ4" s="6">
        <v>0</v>
      </c>
      <c r="EA4" s="6" t="s">
        <v>108</v>
      </c>
      <c r="EB4" s="6">
        <v>0</v>
      </c>
      <c r="EC4" s="6" t="s">
        <v>108</v>
      </c>
      <c r="ED4" s="6">
        <v>0</v>
      </c>
      <c r="EE4" s="6" t="s">
        <v>108</v>
      </c>
    </row>
    <row r="5" spans="1:135">
      <c r="A5" t="s">
        <v>7</v>
      </c>
      <c r="B5">
        <v>2</v>
      </c>
      <c r="C5" s="6" t="s">
        <v>8</v>
      </c>
      <c r="D5">
        <v>1</v>
      </c>
      <c r="E5" s="6" t="s">
        <v>8</v>
      </c>
      <c r="F5" s="6">
        <v>5.0000000000000001E-3</v>
      </c>
      <c r="G5" s="6">
        <v>8</v>
      </c>
      <c r="H5" s="6">
        <v>2.4020000000000001</v>
      </c>
      <c r="I5" s="6">
        <v>4.4000000000000004</v>
      </c>
      <c r="J5" s="6">
        <v>5.399</v>
      </c>
      <c r="K5" s="6">
        <v>1.1000000000000001</v>
      </c>
      <c r="L5" s="6">
        <v>5.5419999999999998</v>
      </c>
      <c r="M5" s="6">
        <v>7.1</v>
      </c>
      <c r="N5" s="6">
        <v>6.4130000000000003</v>
      </c>
      <c r="O5" s="6">
        <v>1.8</v>
      </c>
      <c r="P5" s="6">
        <v>6.6989999999999998</v>
      </c>
      <c r="Q5" s="6">
        <v>2</v>
      </c>
      <c r="R5" s="6" t="s">
        <v>109</v>
      </c>
      <c r="S5" s="6" t="s">
        <v>108</v>
      </c>
      <c r="T5" s="6">
        <v>1.75</v>
      </c>
      <c r="U5" s="6">
        <v>15.4</v>
      </c>
      <c r="V5" s="6">
        <v>13.331</v>
      </c>
      <c r="W5" s="6">
        <v>2.7</v>
      </c>
      <c r="X5" s="6">
        <v>14.9</v>
      </c>
      <c r="Y5" s="6">
        <v>37</v>
      </c>
      <c r="Z5" s="6">
        <v>14.551</v>
      </c>
      <c r="AA5" s="6">
        <v>0.8</v>
      </c>
      <c r="AB5" s="6">
        <v>13.323</v>
      </c>
      <c r="AC5" s="6">
        <v>3.6</v>
      </c>
      <c r="AD5" s="6">
        <v>1.2E-2</v>
      </c>
      <c r="AE5" s="6">
        <v>36.4</v>
      </c>
      <c r="AF5" s="6">
        <v>9.9000000000000005E-2</v>
      </c>
      <c r="AG5" s="6">
        <v>49.9</v>
      </c>
      <c r="AH5" s="6">
        <v>5.3999999999999999E-2</v>
      </c>
      <c r="AI5" s="6">
        <v>11.1</v>
      </c>
      <c r="AJ5" s="6">
        <v>5.2999999999999999E-2</v>
      </c>
      <c r="AK5" s="6">
        <v>4.7</v>
      </c>
      <c r="AL5" s="6">
        <v>0.52200000000000002</v>
      </c>
      <c r="AM5" s="6">
        <v>2.1</v>
      </c>
      <c r="AN5" s="6">
        <v>1.282</v>
      </c>
      <c r="AO5" s="6">
        <v>3.5</v>
      </c>
      <c r="AP5" s="6">
        <v>1.4999999999999999E-2</v>
      </c>
      <c r="AQ5" s="6">
        <v>5.5</v>
      </c>
      <c r="AR5" s="6">
        <v>2.8000000000000001E-2</v>
      </c>
      <c r="AS5" s="6">
        <v>17.5</v>
      </c>
      <c r="AT5" s="6">
        <v>7.0999999999999994E-2</v>
      </c>
      <c r="AU5" s="6">
        <v>3.6</v>
      </c>
      <c r="AV5" s="6">
        <v>0.26900000000000002</v>
      </c>
      <c r="AW5" s="6">
        <v>5.9</v>
      </c>
      <c r="AX5" s="6">
        <v>3.0000000000000001E-3</v>
      </c>
      <c r="AY5" s="6">
        <v>30</v>
      </c>
      <c r="AZ5" s="6">
        <v>1.2999999999999999E-2</v>
      </c>
      <c r="BA5" s="6">
        <v>135.9</v>
      </c>
      <c r="BB5" s="6">
        <v>3.0000000000000001E-3</v>
      </c>
      <c r="BC5" s="6">
        <v>28.7</v>
      </c>
      <c r="BD5" s="6">
        <v>0.51</v>
      </c>
      <c r="BE5" s="6">
        <v>3.9</v>
      </c>
      <c r="BF5" s="6">
        <v>3.0000000000000001E-3</v>
      </c>
      <c r="BG5" s="6">
        <v>11.3</v>
      </c>
      <c r="BH5" s="6">
        <v>0.04</v>
      </c>
      <c r="BI5" s="6">
        <v>1</v>
      </c>
      <c r="BJ5" s="6">
        <v>5.0000000000000001E-3</v>
      </c>
      <c r="BK5" s="6">
        <v>3.9</v>
      </c>
      <c r="BL5" s="6">
        <v>2E-3</v>
      </c>
      <c r="BM5" s="6">
        <v>31.7</v>
      </c>
      <c r="BN5" s="6">
        <v>1E-3</v>
      </c>
      <c r="BO5" s="6">
        <v>70.099999999999994</v>
      </c>
      <c r="BP5" s="6" t="s">
        <v>109</v>
      </c>
      <c r="BQ5" s="6" t="s">
        <v>108</v>
      </c>
      <c r="BR5" s="6">
        <v>3.0000000000000001E-3</v>
      </c>
      <c r="BS5" s="6">
        <v>13.4</v>
      </c>
      <c r="BT5" s="6">
        <v>3.0000000000000001E-3</v>
      </c>
      <c r="BU5" s="6">
        <v>18.600000000000001</v>
      </c>
      <c r="BV5" s="6">
        <v>4.0000000000000001E-3</v>
      </c>
      <c r="BW5" s="6">
        <v>11.1</v>
      </c>
      <c r="BX5" s="6">
        <v>4.0000000000000001E-3</v>
      </c>
      <c r="BY5" s="6">
        <v>10</v>
      </c>
      <c r="BZ5" s="6">
        <v>3.0000000000000001E-3</v>
      </c>
      <c r="CA5" s="6">
        <v>3.1</v>
      </c>
      <c r="CB5" s="6">
        <v>2E-3</v>
      </c>
      <c r="CC5" s="6">
        <v>12.6</v>
      </c>
      <c r="CD5" s="6">
        <v>3.0000000000000001E-3</v>
      </c>
      <c r="CE5" s="6">
        <v>10.5</v>
      </c>
      <c r="CF5" s="6">
        <v>3.0000000000000001E-3</v>
      </c>
      <c r="CG5" s="6">
        <v>38.9</v>
      </c>
      <c r="CH5" s="6">
        <v>2E-3</v>
      </c>
      <c r="CI5" s="6">
        <v>22.3</v>
      </c>
      <c r="CJ5" s="6">
        <v>2E-3</v>
      </c>
      <c r="CK5" s="6">
        <v>23.9</v>
      </c>
      <c r="CL5" s="6">
        <v>2E-3</v>
      </c>
      <c r="CM5" s="6">
        <v>15.4</v>
      </c>
      <c r="CN5" s="6">
        <v>2E-3</v>
      </c>
      <c r="CO5" s="6">
        <v>7.1</v>
      </c>
      <c r="CP5" s="6">
        <v>2E-3</v>
      </c>
      <c r="CQ5" s="6">
        <v>31.1</v>
      </c>
      <c r="CR5" s="6">
        <v>2E-3</v>
      </c>
      <c r="CS5" s="6">
        <v>22.7</v>
      </c>
      <c r="CT5" s="6">
        <v>2E-3</v>
      </c>
      <c r="CU5" s="6">
        <v>13.9</v>
      </c>
      <c r="CV5" s="6">
        <v>2E-3</v>
      </c>
      <c r="CW5" s="6">
        <v>4.0999999999999996</v>
      </c>
      <c r="CX5" s="6">
        <v>2E-3</v>
      </c>
      <c r="CY5" s="6">
        <v>2</v>
      </c>
      <c r="CZ5" s="6">
        <v>2E-3</v>
      </c>
      <c r="DA5" s="6">
        <v>10.1</v>
      </c>
      <c r="DB5" s="6">
        <v>2E-3</v>
      </c>
      <c r="DC5" s="6">
        <v>4</v>
      </c>
      <c r="DD5" s="6">
        <v>2E-3</v>
      </c>
      <c r="DE5" s="6">
        <v>2.9</v>
      </c>
      <c r="DF5" s="6">
        <v>2E-3</v>
      </c>
      <c r="DG5" s="6">
        <v>7</v>
      </c>
      <c r="DH5" s="6">
        <v>3.0000000000000001E-3</v>
      </c>
      <c r="DI5" s="6">
        <v>8.6999999999999993</v>
      </c>
      <c r="DJ5" s="6">
        <v>2E-3</v>
      </c>
      <c r="DK5" s="6">
        <v>13.3</v>
      </c>
      <c r="DL5" s="6">
        <v>2E-3</v>
      </c>
      <c r="DM5" s="6">
        <v>4.0999999999999996</v>
      </c>
      <c r="DN5" s="6">
        <v>2E-3</v>
      </c>
      <c r="DO5" s="6">
        <v>28.1</v>
      </c>
      <c r="DP5" s="6">
        <v>2E-3</v>
      </c>
      <c r="DQ5" s="6">
        <v>13.7</v>
      </c>
      <c r="DR5" s="6">
        <v>2E-3</v>
      </c>
      <c r="DS5" s="6">
        <v>7.6</v>
      </c>
      <c r="DT5" s="6">
        <v>2E-3</v>
      </c>
      <c r="DU5" s="6">
        <v>18.100000000000001</v>
      </c>
      <c r="DV5" s="6">
        <v>1E-3</v>
      </c>
      <c r="DW5" s="6">
        <v>19</v>
      </c>
      <c r="DX5" s="6">
        <v>3.0000000000000001E-3</v>
      </c>
      <c r="DY5" s="6">
        <v>29.2</v>
      </c>
      <c r="DZ5" s="6">
        <v>8.9999999999999993E-3</v>
      </c>
      <c r="EA5" s="6">
        <v>7.6</v>
      </c>
      <c r="EB5" s="6">
        <v>0</v>
      </c>
      <c r="EC5" s="6">
        <v>26.6</v>
      </c>
      <c r="ED5" s="6">
        <v>1E-3</v>
      </c>
      <c r="EE5" s="6">
        <v>13</v>
      </c>
    </row>
    <row r="6" spans="1:135">
      <c r="A6" t="s">
        <v>7</v>
      </c>
      <c r="B6">
        <v>3</v>
      </c>
      <c r="C6" s="6" t="s">
        <v>9</v>
      </c>
      <c r="D6">
        <v>1</v>
      </c>
      <c r="E6" s="6" t="s">
        <v>9</v>
      </c>
      <c r="F6" s="6">
        <v>5.2999999999999999E-2</v>
      </c>
      <c r="G6" s="6">
        <v>6.2</v>
      </c>
      <c r="H6" s="6">
        <v>9.9779999999999998</v>
      </c>
      <c r="I6" s="6">
        <v>2.7</v>
      </c>
      <c r="J6" s="6">
        <v>50.133000000000003</v>
      </c>
      <c r="K6" s="6">
        <v>0.8</v>
      </c>
      <c r="L6" s="6">
        <v>50.75</v>
      </c>
      <c r="M6" s="6">
        <v>2.9</v>
      </c>
      <c r="N6" s="6">
        <v>49.444000000000003</v>
      </c>
      <c r="O6" s="6">
        <v>0.8</v>
      </c>
      <c r="P6" s="6">
        <v>51.604999999999997</v>
      </c>
      <c r="Q6" s="6">
        <v>1.3</v>
      </c>
      <c r="R6" s="6">
        <v>0.90900000000000003</v>
      </c>
      <c r="S6" s="6">
        <v>42.2</v>
      </c>
      <c r="T6" s="6">
        <v>10.146000000000001</v>
      </c>
      <c r="U6" s="6">
        <v>3.9</v>
      </c>
      <c r="V6" s="6">
        <v>98.846999999999994</v>
      </c>
      <c r="W6" s="6">
        <v>0.3</v>
      </c>
      <c r="X6" s="6">
        <v>109.259</v>
      </c>
      <c r="Y6" s="6">
        <v>8.1</v>
      </c>
      <c r="Z6" s="6">
        <v>99.992000000000004</v>
      </c>
      <c r="AA6" s="6">
        <v>0.8</v>
      </c>
      <c r="AB6" s="6">
        <v>97.415000000000006</v>
      </c>
      <c r="AC6" s="6">
        <v>2</v>
      </c>
      <c r="AD6" s="6">
        <v>0.11</v>
      </c>
      <c r="AE6" s="6">
        <v>4</v>
      </c>
      <c r="AF6" s="6">
        <v>0.52500000000000002</v>
      </c>
      <c r="AG6" s="6">
        <v>20.5</v>
      </c>
      <c r="AH6" s="6">
        <v>0.498</v>
      </c>
      <c r="AI6" s="6">
        <v>3.5</v>
      </c>
      <c r="AJ6" s="6">
        <v>0.505</v>
      </c>
      <c r="AK6" s="6">
        <v>2</v>
      </c>
      <c r="AL6" s="6">
        <v>5.0940000000000003</v>
      </c>
      <c r="AM6" s="6">
        <v>1.6</v>
      </c>
      <c r="AN6" s="6">
        <v>10.114000000000001</v>
      </c>
      <c r="AO6" s="6">
        <v>2.1</v>
      </c>
      <c r="AP6" s="6">
        <v>0.105</v>
      </c>
      <c r="AQ6" s="6">
        <v>5.2</v>
      </c>
      <c r="AR6" s="6">
        <v>0.218</v>
      </c>
      <c r="AS6" s="6">
        <v>2.1</v>
      </c>
      <c r="AT6" s="6">
        <v>0.24399999999999999</v>
      </c>
      <c r="AU6" s="6">
        <v>5.9</v>
      </c>
      <c r="AV6" s="6">
        <v>0.29499999999999998</v>
      </c>
      <c r="AW6" s="6">
        <v>12.1</v>
      </c>
      <c r="AX6" s="6">
        <v>0.02</v>
      </c>
      <c r="AY6" s="6">
        <v>7.2</v>
      </c>
      <c r="AZ6" s="6">
        <v>0.02</v>
      </c>
      <c r="BA6" s="6">
        <v>23.8</v>
      </c>
      <c r="BB6" s="6">
        <v>0.01</v>
      </c>
      <c r="BC6" s="6">
        <v>18</v>
      </c>
      <c r="BD6" s="6">
        <v>5.0650000000000004</v>
      </c>
      <c r="BE6" s="6">
        <v>0.4</v>
      </c>
      <c r="BF6" s="6">
        <v>2.1000000000000001E-2</v>
      </c>
      <c r="BG6" s="6">
        <v>4.8</v>
      </c>
      <c r="BH6" s="6">
        <v>0.42799999999999999</v>
      </c>
      <c r="BI6" s="6">
        <v>2.1</v>
      </c>
      <c r="BJ6" s="6">
        <v>5.5E-2</v>
      </c>
      <c r="BK6" s="6">
        <v>3.4</v>
      </c>
      <c r="BL6" s="6">
        <v>0.01</v>
      </c>
      <c r="BM6" s="6">
        <v>19.600000000000001</v>
      </c>
      <c r="BN6" s="6">
        <v>0.01</v>
      </c>
      <c r="BO6" s="6">
        <v>1.3</v>
      </c>
      <c r="BP6" s="6">
        <v>0.14199999999999999</v>
      </c>
      <c r="BQ6" s="6">
        <v>4.4000000000000004</v>
      </c>
      <c r="BR6" s="6">
        <v>2.1999999999999999E-2</v>
      </c>
      <c r="BS6" s="6">
        <v>1.6</v>
      </c>
      <c r="BT6" s="6">
        <v>2.1000000000000001E-2</v>
      </c>
      <c r="BU6" s="6">
        <v>3.2</v>
      </c>
      <c r="BV6" s="6">
        <v>2.1000000000000001E-2</v>
      </c>
      <c r="BW6" s="6">
        <v>2.1</v>
      </c>
      <c r="BX6" s="6">
        <v>0.02</v>
      </c>
      <c r="BY6" s="6">
        <v>1.5</v>
      </c>
      <c r="BZ6" s="6">
        <v>2.1000000000000001E-2</v>
      </c>
      <c r="CA6" s="6">
        <v>1.3</v>
      </c>
      <c r="CB6" s="6">
        <v>0.02</v>
      </c>
      <c r="CC6" s="6">
        <v>3.8</v>
      </c>
      <c r="CD6" s="6">
        <v>2.1000000000000001E-2</v>
      </c>
      <c r="CE6" s="6">
        <v>4.3</v>
      </c>
      <c r="CF6" s="6">
        <v>1.9E-2</v>
      </c>
      <c r="CG6" s="6">
        <v>8.8000000000000007</v>
      </c>
      <c r="CH6" s="6">
        <v>2.1999999999999999E-2</v>
      </c>
      <c r="CI6" s="6">
        <v>2.9</v>
      </c>
      <c r="CJ6" s="6">
        <v>2.1999999999999999E-2</v>
      </c>
      <c r="CK6" s="6">
        <v>4.4000000000000004</v>
      </c>
      <c r="CL6" s="6">
        <v>0.02</v>
      </c>
      <c r="CM6" s="6">
        <v>2.5</v>
      </c>
      <c r="CN6" s="6">
        <v>2.1999999999999999E-2</v>
      </c>
      <c r="CO6" s="6">
        <v>2.7</v>
      </c>
      <c r="CP6" s="6">
        <v>2.1000000000000001E-2</v>
      </c>
      <c r="CQ6" s="6">
        <v>5.0999999999999996</v>
      </c>
      <c r="CR6" s="6">
        <v>2.1999999999999999E-2</v>
      </c>
      <c r="CS6" s="6">
        <v>7</v>
      </c>
      <c r="CT6" s="6">
        <v>0.02</v>
      </c>
      <c r="CU6" s="6">
        <v>1.2</v>
      </c>
      <c r="CV6" s="6">
        <v>2.1999999999999999E-2</v>
      </c>
      <c r="CW6" s="6">
        <v>1.1000000000000001</v>
      </c>
      <c r="CX6" s="6">
        <v>2.1999999999999999E-2</v>
      </c>
      <c r="CY6" s="6">
        <v>4.5</v>
      </c>
      <c r="CZ6" s="6">
        <v>2.1000000000000001E-2</v>
      </c>
      <c r="DA6" s="6">
        <v>2.5</v>
      </c>
      <c r="DB6" s="6">
        <v>0.02</v>
      </c>
      <c r="DC6" s="6">
        <v>4.0999999999999996</v>
      </c>
      <c r="DD6" s="6">
        <v>2.1000000000000001E-2</v>
      </c>
      <c r="DE6" s="6">
        <v>2.2999999999999998</v>
      </c>
      <c r="DF6" s="6">
        <v>0.02</v>
      </c>
      <c r="DG6" s="6">
        <v>3.3</v>
      </c>
      <c r="DH6" s="6">
        <v>2.1999999999999999E-2</v>
      </c>
      <c r="DI6" s="6">
        <v>0.6</v>
      </c>
      <c r="DJ6" s="6">
        <v>0.02</v>
      </c>
      <c r="DK6" s="6">
        <v>1.3</v>
      </c>
      <c r="DL6" s="6">
        <v>2.1999999999999999E-2</v>
      </c>
      <c r="DM6" s="6">
        <v>0.5</v>
      </c>
      <c r="DN6" s="6">
        <v>2.1000000000000001E-2</v>
      </c>
      <c r="DO6" s="6">
        <v>5.7</v>
      </c>
      <c r="DP6" s="6">
        <v>2.1999999999999999E-2</v>
      </c>
      <c r="DQ6" s="6">
        <v>3.6</v>
      </c>
      <c r="DR6" s="6">
        <v>0.02</v>
      </c>
      <c r="DS6" s="6">
        <v>0.6</v>
      </c>
      <c r="DT6" s="6">
        <v>2.1999999999999999E-2</v>
      </c>
      <c r="DU6" s="6">
        <v>2.2999999999999998</v>
      </c>
      <c r="DV6" s="6">
        <v>1.7000000000000001E-2</v>
      </c>
      <c r="DW6" s="6">
        <v>1.8</v>
      </c>
      <c r="DX6" s="6">
        <v>1.2E-2</v>
      </c>
      <c r="DY6" s="6">
        <v>31.9</v>
      </c>
      <c r="DZ6" s="6">
        <v>1.4E-2</v>
      </c>
      <c r="EA6" s="6">
        <v>12.6</v>
      </c>
      <c r="EB6" s="6">
        <v>8.9999999999999993E-3</v>
      </c>
      <c r="EC6" s="6">
        <v>2.9</v>
      </c>
      <c r="ED6" s="6">
        <v>0.01</v>
      </c>
      <c r="EE6" s="6">
        <v>3.4</v>
      </c>
    </row>
    <row r="7" spans="1:135">
      <c r="A7" t="s">
        <v>7</v>
      </c>
      <c r="B7">
        <v>4</v>
      </c>
      <c r="C7" s="6" t="s">
        <v>10</v>
      </c>
      <c r="D7">
        <v>1</v>
      </c>
      <c r="E7" s="6" t="s">
        <v>10</v>
      </c>
      <c r="F7" s="6">
        <v>0.108</v>
      </c>
      <c r="G7" s="6">
        <v>1.5</v>
      </c>
      <c r="H7" s="6">
        <v>19.477</v>
      </c>
      <c r="I7" s="6">
        <v>2.7</v>
      </c>
      <c r="J7" s="6">
        <v>101.059</v>
      </c>
      <c r="K7" s="6">
        <v>0.3</v>
      </c>
      <c r="L7" s="6">
        <v>101.17700000000001</v>
      </c>
      <c r="M7" s="6">
        <v>0.3</v>
      </c>
      <c r="N7" s="6">
        <v>99.992000000000004</v>
      </c>
      <c r="O7" s="6">
        <v>0.6</v>
      </c>
      <c r="P7" s="6">
        <v>102.13200000000001</v>
      </c>
      <c r="Q7" s="6">
        <v>0.6</v>
      </c>
      <c r="R7" s="6">
        <v>2.5720000000000001</v>
      </c>
      <c r="S7" s="6">
        <v>8.6</v>
      </c>
      <c r="T7" s="6">
        <v>20.414000000000001</v>
      </c>
      <c r="U7" s="6">
        <v>2.2999999999999998</v>
      </c>
      <c r="V7" s="6">
        <v>198.875</v>
      </c>
      <c r="W7" s="6">
        <v>1.2</v>
      </c>
      <c r="X7" s="6">
        <v>201.76300000000001</v>
      </c>
      <c r="Y7" s="6">
        <v>11.8</v>
      </c>
      <c r="Z7" s="6">
        <v>202.52099999999999</v>
      </c>
      <c r="AA7" s="6">
        <v>0.4</v>
      </c>
      <c r="AB7" s="6">
        <v>196.768</v>
      </c>
      <c r="AC7" s="6">
        <v>0.6</v>
      </c>
      <c r="AD7" s="6">
        <v>0.193</v>
      </c>
      <c r="AE7" s="6">
        <v>2.4</v>
      </c>
      <c r="AF7" s="6">
        <v>1.032</v>
      </c>
      <c r="AG7" s="6">
        <v>12.1</v>
      </c>
      <c r="AH7" s="6">
        <v>0.98499999999999999</v>
      </c>
      <c r="AI7" s="6">
        <v>2.2999999999999998</v>
      </c>
      <c r="AJ7" s="6">
        <v>1.02</v>
      </c>
      <c r="AK7" s="6">
        <v>1.1000000000000001</v>
      </c>
      <c r="AL7" s="6">
        <v>10.237</v>
      </c>
      <c r="AM7" s="6">
        <v>1.2</v>
      </c>
      <c r="AN7" s="6">
        <v>20.408000000000001</v>
      </c>
      <c r="AO7" s="6">
        <v>1.6</v>
      </c>
      <c r="AP7" s="6">
        <v>0.215</v>
      </c>
      <c r="AQ7" s="6">
        <v>3.6</v>
      </c>
      <c r="AR7" s="6">
        <v>0.44400000000000001</v>
      </c>
      <c r="AS7" s="6">
        <v>3.7</v>
      </c>
      <c r="AT7" s="6">
        <v>0.45</v>
      </c>
      <c r="AU7" s="6">
        <v>1.8</v>
      </c>
      <c r="AV7" s="6">
        <v>0.502</v>
      </c>
      <c r="AW7" s="6">
        <v>11.8</v>
      </c>
      <c r="AX7" s="6">
        <v>4.2000000000000003E-2</v>
      </c>
      <c r="AY7" s="6">
        <v>12.7</v>
      </c>
      <c r="AZ7" s="6">
        <v>2.8000000000000001E-2</v>
      </c>
      <c r="BA7" s="6">
        <v>10.3</v>
      </c>
      <c r="BB7" s="6">
        <v>2.1999999999999999E-2</v>
      </c>
      <c r="BC7" s="6">
        <v>12.1</v>
      </c>
      <c r="BD7" s="6">
        <v>10.176</v>
      </c>
      <c r="BE7" s="6">
        <v>1</v>
      </c>
      <c r="BF7" s="6">
        <v>4.2999999999999997E-2</v>
      </c>
      <c r="BG7" s="6">
        <v>1.4</v>
      </c>
      <c r="BH7" s="6">
        <v>0.90300000000000002</v>
      </c>
      <c r="BI7" s="6">
        <v>1.4</v>
      </c>
      <c r="BJ7" s="6">
        <v>0.115</v>
      </c>
      <c r="BK7" s="6">
        <v>1.6</v>
      </c>
      <c r="BL7" s="6">
        <v>1.9E-2</v>
      </c>
      <c r="BM7" s="6">
        <v>9.6</v>
      </c>
      <c r="BN7" s="6">
        <v>2.1000000000000001E-2</v>
      </c>
      <c r="BO7" s="6">
        <v>9.1999999999999993</v>
      </c>
      <c r="BP7" s="6">
        <v>0.33400000000000002</v>
      </c>
      <c r="BQ7" s="6">
        <v>3.8</v>
      </c>
      <c r="BR7" s="6">
        <v>4.2999999999999997E-2</v>
      </c>
      <c r="BS7" s="6">
        <v>1.4</v>
      </c>
      <c r="BT7" s="6">
        <v>0.04</v>
      </c>
      <c r="BU7" s="6">
        <v>1.3</v>
      </c>
      <c r="BV7" s="6">
        <v>4.3999999999999997E-2</v>
      </c>
      <c r="BW7" s="6">
        <v>1.5</v>
      </c>
      <c r="BX7" s="6">
        <v>0.04</v>
      </c>
      <c r="BY7" s="6">
        <v>2.5</v>
      </c>
      <c r="BZ7" s="6">
        <v>4.2999999999999997E-2</v>
      </c>
      <c r="CA7" s="6">
        <v>2.2999999999999998</v>
      </c>
      <c r="CB7" s="6">
        <v>0.04</v>
      </c>
      <c r="CC7" s="6">
        <v>4.0999999999999996</v>
      </c>
      <c r="CD7" s="6">
        <v>4.2999999999999997E-2</v>
      </c>
      <c r="CE7" s="6">
        <v>1.8</v>
      </c>
      <c r="CF7" s="6">
        <v>0.04</v>
      </c>
      <c r="CG7" s="6">
        <v>6.8</v>
      </c>
      <c r="CH7" s="6">
        <v>4.2000000000000003E-2</v>
      </c>
      <c r="CI7" s="6">
        <v>0.9</v>
      </c>
      <c r="CJ7" s="6">
        <v>4.2000000000000003E-2</v>
      </c>
      <c r="CK7" s="6">
        <v>6.3</v>
      </c>
      <c r="CL7" s="6">
        <v>4.2000000000000003E-2</v>
      </c>
      <c r="CM7" s="6">
        <v>1.8</v>
      </c>
      <c r="CN7" s="6">
        <v>4.2999999999999997E-2</v>
      </c>
      <c r="CO7" s="6">
        <v>1.3</v>
      </c>
      <c r="CP7" s="6">
        <v>4.1000000000000002E-2</v>
      </c>
      <c r="CQ7" s="6">
        <v>6.8</v>
      </c>
      <c r="CR7" s="6">
        <v>4.4999999999999998E-2</v>
      </c>
      <c r="CS7" s="6">
        <v>2.4</v>
      </c>
      <c r="CT7" s="6">
        <v>4.1000000000000002E-2</v>
      </c>
      <c r="CU7" s="6">
        <v>1.9</v>
      </c>
      <c r="CV7" s="6">
        <v>4.2999999999999997E-2</v>
      </c>
      <c r="CW7" s="6">
        <v>2.2000000000000002</v>
      </c>
      <c r="CX7" s="6">
        <v>4.1000000000000002E-2</v>
      </c>
      <c r="CY7" s="6">
        <v>3</v>
      </c>
      <c r="CZ7" s="6">
        <v>4.3999999999999997E-2</v>
      </c>
      <c r="DA7" s="6">
        <v>3</v>
      </c>
      <c r="DB7" s="6">
        <v>4.1000000000000002E-2</v>
      </c>
      <c r="DC7" s="6">
        <v>1.1000000000000001</v>
      </c>
      <c r="DD7" s="6">
        <v>4.3999999999999997E-2</v>
      </c>
      <c r="DE7" s="6">
        <v>2.9</v>
      </c>
      <c r="DF7" s="6">
        <v>0.04</v>
      </c>
      <c r="DG7" s="6">
        <v>1</v>
      </c>
      <c r="DH7" s="6">
        <v>4.2999999999999997E-2</v>
      </c>
      <c r="DI7" s="6">
        <v>2.8</v>
      </c>
      <c r="DJ7" s="6">
        <v>4.1000000000000002E-2</v>
      </c>
      <c r="DK7" s="6">
        <v>0.3</v>
      </c>
      <c r="DL7" s="6">
        <v>4.2000000000000003E-2</v>
      </c>
      <c r="DM7" s="6">
        <v>2.7</v>
      </c>
      <c r="DN7" s="6">
        <v>4.1000000000000002E-2</v>
      </c>
      <c r="DO7" s="6">
        <v>6</v>
      </c>
      <c r="DP7" s="6">
        <v>4.2999999999999997E-2</v>
      </c>
      <c r="DQ7" s="6">
        <v>3.8</v>
      </c>
      <c r="DR7" s="6">
        <v>4.1000000000000002E-2</v>
      </c>
      <c r="DS7" s="6">
        <v>2.5</v>
      </c>
      <c r="DT7" s="6">
        <v>4.2999999999999997E-2</v>
      </c>
      <c r="DU7" s="6">
        <v>4.5999999999999996</v>
      </c>
      <c r="DV7" s="6">
        <v>3.6999999999999998E-2</v>
      </c>
      <c r="DW7" s="6">
        <v>5.9</v>
      </c>
      <c r="DX7" s="6">
        <v>2.1999999999999999E-2</v>
      </c>
      <c r="DY7" s="6">
        <v>27.5</v>
      </c>
      <c r="DZ7" s="6">
        <v>2.1000000000000001E-2</v>
      </c>
      <c r="EA7" s="6">
        <v>2.6</v>
      </c>
      <c r="EB7" s="6">
        <v>1.9E-2</v>
      </c>
      <c r="EC7" s="6">
        <v>0.8</v>
      </c>
      <c r="ED7" s="6">
        <v>0.02</v>
      </c>
      <c r="EE7" s="6">
        <v>3.2</v>
      </c>
    </row>
    <row r="8" spans="1:135">
      <c r="A8" t="s">
        <v>4</v>
      </c>
      <c r="B8">
        <v>5</v>
      </c>
      <c r="C8" s="6" t="s">
        <v>11</v>
      </c>
      <c r="D8">
        <v>1</v>
      </c>
      <c r="E8" s="6" t="s">
        <v>11</v>
      </c>
      <c r="F8" s="6">
        <v>0.52</v>
      </c>
      <c r="G8" s="6">
        <v>2.7</v>
      </c>
      <c r="H8" s="6">
        <v>101.151</v>
      </c>
      <c r="I8" s="6">
        <v>5.8</v>
      </c>
      <c r="J8" s="6">
        <v>502.01</v>
      </c>
      <c r="K8" s="6">
        <v>0.6</v>
      </c>
      <c r="L8" s="6">
        <v>523.64099999999996</v>
      </c>
      <c r="M8" s="6">
        <v>5.8</v>
      </c>
      <c r="N8" s="6">
        <v>498.875</v>
      </c>
      <c r="O8" s="6">
        <v>1.8</v>
      </c>
      <c r="P8" s="6">
        <v>530.971</v>
      </c>
      <c r="Q8" s="6">
        <v>6.2</v>
      </c>
      <c r="R8" s="6">
        <v>19.286999999999999</v>
      </c>
      <c r="S8" s="6">
        <v>19.2</v>
      </c>
      <c r="T8" s="6">
        <v>103.27200000000001</v>
      </c>
      <c r="U8" s="6">
        <v>6.5</v>
      </c>
      <c r="V8" s="6">
        <v>995.89099999999996</v>
      </c>
      <c r="W8" s="6">
        <v>1.2</v>
      </c>
      <c r="X8" s="6">
        <v>1078.867</v>
      </c>
      <c r="Y8" s="6">
        <v>6.2</v>
      </c>
      <c r="Z8" s="6">
        <v>993.44799999999998</v>
      </c>
      <c r="AA8" s="6">
        <v>1.4</v>
      </c>
      <c r="AB8" s="6">
        <v>992.14300000000003</v>
      </c>
      <c r="AC8" s="6">
        <v>6</v>
      </c>
      <c r="AD8" s="6">
        <v>1.085</v>
      </c>
      <c r="AE8" s="6">
        <v>6.4</v>
      </c>
      <c r="AF8" s="6">
        <v>4.8890000000000002</v>
      </c>
      <c r="AG8" s="6">
        <v>10.6</v>
      </c>
      <c r="AH8" s="6">
        <v>5.1260000000000003</v>
      </c>
      <c r="AI8" s="6">
        <v>6.3</v>
      </c>
      <c r="AJ8" s="6">
        <v>5.1719999999999997</v>
      </c>
      <c r="AK8" s="6">
        <v>5.7</v>
      </c>
      <c r="AL8" s="6">
        <v>51.863999999999997</v>
      </c>
      <c r="AM8" s="6">
        <v>5.6</v>
      </c>
      <c r="AN8" s="6">
        <v>105.378</v>
      </c>
      <c r="AO8" s="6">
        <v>6.6</v>
      </c>
      <c r="AP8" s="6">
        <v>1.071</v>
      </c>
      <c r="AQ8" s="6">
        <v>6.1</v>
      </c>
      <c r="AR8" s="6">
        <v>2.2090000000000001</v>
      </c>
      <c r="AS8" s="6">
        <v>6.4</v>
      </c>
      <c r="AT8" s="6">
        <v>2.2440000000000002</v>
      </c>
      <c r="AU8" s="6">
        <v>5.0999999999999996</v>
      </c>
      <c r="AV8" s="6">
        <v>2.23</v>
      </c>
      <c r="AW8" s="6">
        <v>9</v>
      </c>
      <c r="AX8" s="6">
        <v>0.22700000000000001</v>
      </c>
      <c r="AY8" s="6">
        <v>7.7</v>
      </c>
      <c r="AZ8" s="6">
        <v>0.113</v>
      </c>
      <c r="BA8" s="6">
        <v>19</v>
      </c>
      <c r="BB8" s="6">
        <v>0.107</v>
      </c>
      <c r="BC8" s="6">
        <v>16</v>
      </c>
      <c r="BD8" s="6">
        <v>51.899000000000001</v>
      </c>
      <c r="BE8" s="6">
        <v>6</v>
      </c>
      <c r="BF8" s="6">
        <v>0.216</v>
      </c>
      <c r="BG8" s="6">
        <v>4.4000000000000004</v>
      </c>
      <c r="BH8" s="6">
        <v>4.8540000000000001</v>
      </c>
      <c r="BI8" s="6">
        <v>0.9</v>
      </c>
      <c r="BJ8" s="6">
        <v>0.55700000000000005</v>
      </c>
      <c r="BK8" s="6">
        <v>1.8</v>
      </c>
      <c r="BL8" s="6">
        <v>0.106</v>
      </c>
      <c r="BM8" s="6">
        <v>10.1</v>
      </c>
      <c r="BN8" s="6">
        <v>0.10299999999999999</v>
      </c>
      <c r="BO8" s="6">
        <v>8.6</v>
      </c>
      <c r="BP8" s="6">
        <v>1.976</v>
      </c>
      <c r="BQ8" s="6">
        <v>4.2</v>
      </c>
      <c r="BR8" s="6">
        <v>0.21299999999999999</v>
      </c>
      <c r="BS8" s="6">
        <v>0.6</v>
      </c>
      <c r="BT8" s="6">
        <v>0.20699999999999999</v>
      </c>
      <c r="BU8" s="6">
        <v>5.3</v>
      </c>
      <c r="BV8" s="6">
        <v>0.214</v>
      </c>
      <c r="BW8" s="6">
        <v>1.7</v>
      </c>
      <c r="BX8" s="6">
        <v>0.20699999999999999</v>
      </c>
      <c r="BY8" s="6">
        <v>6.2</v>
      </c>
      <c r="BZ8" s="6">
        <v>0.214</v>
      </c>
      <c r="CA8" s="6">
        <v>1.8</v>
      </c>
      <c r="CB8" s="6">
        <v>0.20699999999999999</v>
      </c>
      <c r="CC8" s="6">
        <v>5.5</v>
      </c>
      <c r="CD8" s="6">
        <v>0.214</v>
      </c>
      <c r="CE8" s="6">
        <v>3.2</v>
      </c>
      <c r="CF8" s="6">
        <v>0.20399999999999999</v>
      </c>
      <c r="CG8" s="6">
        <v>4</v>
      </c>
      <c r="CH8" s="6">
        <v>0.20899999999999999</v>
      </c>
      <c r="CI8" s="6">
        <v>3.2</v>
      </c>
      <c r="CJ8" s="6">
        <v>0.21</v>
      </c>
      <c r="CK8" s="6">
        <v>4.4000000000000004</v>
      </c>
      <c r="CL8" s="6">
        <v>0.20300000000000001</v>
      </c>
      <c r="CM8" s="6">
        <v>0.2</v>
      </c>
      <c r="CN8" s="6">
        <v>0.222</v>
      </c>
      <c r="CO8" s="6">
        <v>6.6</v>
      </c>
      <c r="CP8" s="6">
        <v>0.20399999999999999</v>
      </c>
      <c r="CQ8" s="6">
        <v>3.2</v>
      </c>
      <c r="CR8" s="6">
        <v>0.22500000000000001</v>
      </c>
      <c r="CS8" s="6">
        <v>4.9000000000000004</v>
      </c>
      <c r="CT8" s="6">
        <v>0.20300000000000001</v>
      </c>
      <c r="CU8" s="6">
        <v>1.4</v>
      </c>
      <c r="CV8" s="6">
        <v>0.222</v>
      </c>
      <c r="CW8" s="6">
        <v>5.6</v>
      </c>
      <c r="CX8" s="6">
        <v>0.20200000000000001</v>
      </c>
      <c r="CY8" s="6">
        <v>1.7</v>
      </c>
      <c r="CZ8" s="6">
        <v>0.22500000000000001</v>
      </c>
      <c r="DA8" s="6">
        <v>4.3</v>
      </c>
      <c r="DB8" s="6">
        <v>0.20200000000000001</v>
      </c>
      <c r="DC8" s="6">
        <v>1.5</v>
      </c>
      <c r="DD8" s="6">
        <v>0.222</v>
      </c>
      <c r="DE8" s="6">
        <v>5.2</v>
      </c>
      <c r="DF8" s="6">
        <v>0.20300000000000001</v>
      </c>
      <c r="DG8" s="6">
        <v>1.2</v>
      </c>
      <c r="DH8" s="6">
        <v>0.221</v>
      </c>
      <c r="DI8" s="6">
        <v>3.5</v>
      </c>
      <c r="DJ8" s="6">
        <v>0.20300000000000001</v>
      </c>
      <c r="DK8" s="6">
        <v>1.4</v>
      </c>
      <c r="DL8" s="6">
        <v>0.224</v>
      </c>
      <c r="DM8" s="6">
        <v>5.2</v>
      </c>
      <c r="DN8" s="6">
        <v>0.20499999999999999</v>
      </c>
      <c r="DO8" s="6">
        <v>1.4</v>
      </c>
      <c r="DP8" s="6">
        <v>0.222</v>
      </c>
      <c r="DQ8" s="6">
        <v>6</v>
      </c>
      <c r="DR8" s="6">
        <v>0.20100000000000001</v>
      </c>
      <c r="DS8" s="6">
        <v>0.4</v>
      </c>
      <c r="DT8" s="6">
        <v>0.223</v>
      </c>
      <c r="DU8" s="6">
        <v>6.5</v>
      </c>
      <c r="DV8" s="6">
        <v>0.18</v>
      </c>
      <c r="DW8" s="6">
        <v>2.4</v>
      </c>
      <c r="DX8" s="6">
        <v>7.8E-2</v>
      </c>
      <c r="DY8" s="6">
        <v>15.8</v>
      </c>
      <c r="DZ8" s="6">
        <v>0.108</v>
      </c>
      <c r="EA8" s="6">
        <v>7.5</v>
      </c>
      <c r="EB8" s="6">
        <v>0.10100000000000001</v>
      </c>
      <c r="EC8" s="6">
        <v>5.5</v>
      </c>
      <c r="ED8" s="6">
        <v>0.10199999999999999</v>
      </c>
      <c r="EE8" s="6">
        <v>6.3</v>
      </c>
    </row>
    <row r="9" spans="1:135">
      <c r="A9" t="s">
        <v>7</v>
      </c>
      <c r="B9">
        <v>6</v>
      </c>
      <c r="C9" s="6" t="s">
        <v>12</v>
      </c>
      <c r="D9">
        <v>1</v>
      </c>
      <c r="E9" s="6" t="s">
        <v>12</v>
      </c>
      <c r="F9" s="6">
        <v>5.1079999999999997</v>
      </c>
      <c r="G9" s="6">
        <v>1</v>
      </c>
      <c r="H9" s="6">
        <v>972.33199999999999</v>
      </c>
      <c r="I9" s="6">
        <v>0.8</v>
      </c>
      <c r="J9" s="6">
        <v>4980.6679999999997</v>
      </c>
      <c r="K9" s="6">
        <v>1</v>
      </c>
      <c r="L9" s="6">
        <v>4986.0420000000004</v>
      </c>
      <c r="M9" s="6">
        <v>0.8</v>
      </c>
      <c r="N9" s="6">
        <v>4980.9920000000002</v>
      </c>
      <c r="O9" s="6">
        <v>0.5</v>
      </c>
      <c r="P9" s="6">
        <v>5078.0889999999999</v>
      </c>
      <c r="Q9" s="6">
        <v>1.2</v>
      </c>
      <c r="R9" s="6">
        <v>200.07900000000001</v>
      </c>
      <c r="S9" s="6">
        <v>2.2000000000000002</v>
      </c>
      <c r="T9" s="6">
        <v>981.22500000000002</v>
      </c>
      <c r="U9" s="6">
        <v>0.9</v>
      </c>
      <c r="V9" s="6">
        <v>9902.8420000000006</v>
      </c>
      <c r="W9" s="6">
        <v>0.7</v>
      </c>
      <c r="X9" s="6">
        <v>10122.11</v>
      </c>
      <c r="Y9" s="6">
        <v>0.8</v>
      </c>
      <c r="Z9" s="6">
        <v>9848.0519999999997</v>
      </c>
      <c r="AA9" s="6">
        <v>1.3</v>
      </c>
      <c r="AB9" s="6">
        <v>9402.7289999999994</v>
      </c>
      <c r="AC9" s="6">
        <v>0.4</v>
      </c>
      <c r="AD9" s="6">
        <v>10.127000000000001</v>
      </c>
      <c r="AE9" s="6">
        <v>1.4</v>
      </c>
      <c r="AF9" s="6">
        <v>50.878999999999998</v>
      </c>
      <c r="AG9" s="6">
        <v>2.2000000000000002</v>
      </c>
      <c r="AH9" s="6">
        <v>49.302999999999997</v>
      </c>
      <c r="AI9" s="6">
        <v>0.5</v>
      </c>
      <c r="AJ9" s="6">
        <v>49.46</v>
      </c>
      <c r="AK9" s="6">
        <v>0.8</v>
      </c>
      <c r="AL9" s="6">
        <v>502.46100000000001</v>
      </c>
      <c r="AM9" s="6">
        <v>1.1000000000000001</v>
      </c>
      <c r="AN9" s="6">
        <v>999.83500000000004</v>
      </c>
      <c r="AO9" s="6">
        <v>0.6</v>
      </c>
      <c r="AP9" s="6">
        <v>10.175000000000001</v>
      </c>
      <c r="AQ9" s="6">
        <v>1</v>
      </c>
      <c r="AR9" s="6">
        <v>20.527999999999999</v>
      </c>
      <c r="AS9" s="6">
        <v>0.4</v>
      </c>
      <c r="AT9" s="6">
        <v>20.686</v>
      </c>
      <c r="AU9" s="6">
        <v>0.9</v>
      </c>
      <c r="AV9" s="6">
        <v>20.67</v>
      </c>
      <c r="AW9" s="6">
        <v>0.7</v>
      </c>
      <c r="AX9" s="6">
        <v>2.0489999999999999</v>
      </c>
      <c r="AY9" s="6">
        <v>1.7</v>
      </c>
      <c r="AZ9" s="6">
        <v>1.0249999999999999</v>
      </c>
      <c r="BA9" s="6">
        <v>5.9</v>
      </c>
      <c r="BB9" s="6">
        <v>1.038</v>
      </c>
      <c r="BC9" s="6">
        <v>1.2</v>
      </c>
      <c r="BD9" s="6">
        <v>496.83499999999998</v>
      </c>
      <c r="BE9" s="6">
        <v>0.8</v>
      </c>
      <c r="BF9" s="6">
        <v>2.0489999999999999</v>
      </c>
      <c r="BG9" s="6">
        <v>0.9</v>
      </c>
      <c r="BH9" s="6">
        <v>49.716999999999999</v>
      </c>
      <c r="BI9" s="6">
        <v>0.6</v>
      </c>
      <c r="BJ9" s="6">
        <v>5.6420000000000003</v>
      </c>
      <c r="BK9" s="6">
        <v>0.9</v>
      </c>
      <c r="BL9" s="6">
        <v>1.008</v>
      </c>
      <c r="BM9" s="6">
        <v>0.9</v>
      </c>
      <c r="BN9" s="6">
        <v>1.018</v>
      </c>
      <c r="BO9" s="6">
        <v>0.6</v>
      </c>
      <c r="BP9" s="6">
        <v>20.007999999999999</v>
      </c>
      <c r="BQ9" s="6">
        <v>0.4</v>
      </c>
      <c r="BR9" s="6">
        <v>2.0760000000000001</v>
      </c>
      <c r="BS9" s="6">
        <v>0.9</v>
      </c>
      <c r="BT9" s="6">
        <v>2.0329999999999999</v>
      </c>
      <c r="BU9" s="6">
        <v>1</v>
      </c>
      <c r="BV9" s="6">
        <v>2.0750000000000002</v>
      </c>
      <c r="BW9" s="6">
        <v>1.2</v>
      </c>
      <c r="BX9" s="6">
        <v>2.0289999999999999</v>
      </c>
      <c r="BY9" s="6">
        <v>0.2</v>
      </c>
      <c r="BZ9" s="6">
        <v>2.077</v>
      </c>
      <c r="CA9" s="6">
        <v>0.8</v>
      </c>
      <c r="CB9" s="6">
        <v>2.0379999999999998</v>
      </c>
      <c r="CC9" s="6">
        <v>0.6</v>
      </c>
      <c r="CD9" s="6">
        <v>2.0790000000000002</v>
      </c>
      <c r="CE9" s="6">
        <v>0.4</v>
      </c>
      <c r="CF9" s="6">
        <v>2.0379999999999998</v>
      </c>
      <c r="CG9" s="6">
        <v>0.7</v>
      </c>
      <c r="CH9" s="6">
        <v>2.0699999999999998</v>
      </c>
      <c r="CI9" s="6">
        <v>0.5</v>
      </c>
      <c r="CJ9" s="6">
        <v>2.0369999999999999</v>
      </c>
      <c r="CK9" s="6">
        <v>0.8</v>
      </c>
      <c r="CL9" s="6">
        <v>2.0419999999999998</v>
      </c>
      <c r="CM9" s="6">
        <v>0.3</v>
      </c>
      <c r="CN9" s="6">
        <v>2.0840000000000001</v>
      </c>
      <c r="CO9" s="6">
        <v>0.4</v>
      </c>
      <c r="CP9" s="6">
        <v>2.0329999999999999</v>
      </c>
      <c r="CQ9" s="6">
        <v>0.2</v>
      </c>
      <c r="CR9" s="6">
        <v>2.073</v>
      </c>
      <c r="CS9" s="6">
        <v>1.2</v>
      </c>
      <c r="CT9" s="6">
        <v>2.0329999999999999</v>
      </c>
      <c r="CU9" s="6">
        <v>0.4</v>
      </c>
      <c r="CV9" s="6">
        <v>2.0840000000000001</v>
      </c>
      <c r="CW9" s="6">
        <v>0.9</v>
      </c>
      <c r="CX9" s="6">
        <v>2.0379999999999998</v>
      </c>
      <c r="CY9" s="6">
        <v>0.5</v>
      </c>
      <c r="CZ9" s="6">
        <v>2.0990000000000002</v>
      </c>
      <c r="DA9" s="6">
        <v>0.7</v>
      </c>
      <c r="DB9" s="6">
        <v>2.036</v>
      </c>
      <c r="DC9" s="6">
        <v>0.2</v>
      </c>
      <c r="DD9" s="6">
        <v>2.08</v>
      </c>
      <c r="DE9" s="6">
        <v>0.6</v>
      </c>
      <c r="DF9" s="6">
        <v>2.048</v>
      </c>
      <c r="DG9" s="6">
        <v>0.8</v>
      </c>
      <c r="DH9" s="6">
        <v>2.085</v>
      </c>
      <c r="DI9" s="6">
        <v>0.7</v>
      </c>
      <c r="DJ9" s="6">
        <v>2.0409999999999999</v>
      </c>
      <c r="DK9" s="6">
        <v>0.2</v>
      </c>
      <c r="DL9" s="6">
        <v>2.0790000000000002</v>
      </c>
      <c r="DM9" s="6">
        <v>0.4</v>
      </c>
      <c r="DN9" s="6">
        <v>2.0449999999999999</v>
      </c>
      <c r="DO9" s="6">
        <v>0.1</v>
      </c>
      <c r="DP9" s="6">
        <v>2.0790000000000002</v>
      </c>
      <c r="DQ9" s="6">
        <v>0.9</v>
      </c>
      <c r="DR9" s="6">
        <v>2.0350000000000001</v>
      </c>
      <c r="DS9" s="6">
        <v>0.6</v>
      </c>
      <c r="DT9" s="6">
        <v>2.0939999999999999</v>
      </c>
      <c r="DU9" s="6">
        <v>0.3</v>
      </c>
      <c r="DV9" s="6">
        <v>1.9730000000000001</v>
      </c>
      <c r="DW9" s="6">
        <v>1.8</v>
      </c>
      <c r="DX9" s="6">
        <v>1.528</v>
      </c>
      <c r="DY9" s="6">
        <v>3</v>
      </c>
      <c r="DZ9" s="6">
        <v>1.004</v>
      </c>
      <c r="EA9" s="6">
        <v>0.6</v>
      </c>
      <c r="EB9" s="6">
        <v>0.99299999999999999</v>
      </c>
      <c r="EC9" s="6">
        <v>0.3</v>
      </c>
      <c r="ED9" s="6">
        <v>0.99199999999999999</v>
      </c>
      <c r="EE9" s="6">
        <v>0.9</v>
      </c>
    </row>
    <row r="10" spans="1:135">
      <c r="A10" t="s">
        <v>7</v>
      </c>
      <c r="B10">
        <v>7</v>
      </c>
      <c r="C10" s="6" t="s">
        <v>13</v>
      </c>
      <c r="D10">
        <v>1</v>
      </c>
      <c r="E10" s="6" t="s">
        <v>13</v>
      </c>
      <c r="F10" s="6">
        <v>9.9420000000000002</v>
      </c>
      <c r="G10" s="6">
        <v>0.6</v>
      </c>
      <c r="H10" s="6">
        <v>1962.8879999999999</v>
      </c>
      <c r="I10" s="6">
        <v>0.7</v>
      </c>
      <c r="J10" s="6">
        <v>10021.566000000001</v>
      </c>
      <c r="K10" s="6">
        <v>1.4</v>
      </c>
      <c r="L10" s="6">
        <v>10017.793</v>
      </c>
      <c r="M10" s="6">
        <v>0.9</v>
      </c>
      <c r="N10" s="6">
        <v>10064.313</v>
      </c>
      <c r="O10" s="6">
        <v>0.8</v>
      </c>
      <c r="P10" s="6">
        <v>10014.127</v>
      </c>
      <c r="Q10" s="6">
        <v>1.6</v>
      </c>
      <c r="R10" s="6">
        <v>399.45499999999998</v>
      </c>
      <c r="S10" s="6">
        <v>1.8</v>
      </c>
      <c r="T10" s="6">
        <v>2002.152</v>
      </c>
      <c r="U10" s="6">
        <v>0.6</v>
      </c>
      <c r="V10" s="6">
        <v>20050.496999999999</v>
      </c>
      <c r="W10" s="6">
        <v>1.1000000000000001</v>
      </c>
      <c r="X10" s="6">
        <v>19936.633000000002</v>
      </c>
      <c r="Y10" s="6">
        <v>1.1000000000000001</v>
      </c>
      <c r="Z10" s="6">
        <v>20077.971000000001</v>
      </c>
      <c r="AA10" s="6">
        <v>0.7</v>
      </c>
      <c r="AB10" s="6">
        <v>20300.769</v>
      </c>
      <c r="AC10" s="6">
        <v>0.7</v>
      </c>
      <c r="AD10" s="6">
        <v>19.943999999999999</v>
      </c>
      <c r="AE10" s="6">
        <v>0.9</v>
      </c>
      <c r="AF10" s="6">
        <v>99.662000000000006</v>
      </c>
      <c r="AG10" s="6">
        <v>0.4</v>
      </c>
      <c r="AH10" s="6">
        <v>100.471</v>
      </c>
      <c r="AI10" s="6">
        <v>0.7</v>
      </c>
      <c r="AJ10" s="6">
        <v>100.258</v>
      </c>
      <c r="AK10" s="6">
        <v>1.1000000000000001</v>
      </c>
      <c r="AL10" s="6">
        <v>1003.106</v>
      </c>
      <c r="AM10" s="6">
        <v>0.8</v>
      </c>
      <c r="AN10" s="6">
        <v>1999.796</v>
      </c>
      <c r="AO10" s="6">
        <v>0.7</v>
      </c>
      <c r="AP10" s="6">
        <v>19.989999999999998</v>
      </c>
      <c r="AQ10" s="6">
        <v>0.4</v>
      </c>
      <c r="AR10" s="6">
        <v>39.747999999999998</v>
      </c>
      <c r="AS10" s="6">
        <v>0.8</v>
      </c>
      <c r="AT10" s="6">
        <v>39.698</v>
      </c>
      <c r="AU10" s="6">
        <v>0.7</v>
      </c>
      <c r="AV10" s="6">
        <v>39.655000000000001</v>
      </c>
      <c r="AW10" s="6">
        <v>0.5</v>
      </c>
      <c r="AX10" s="6">
        <v>4.0339999999999998</v>
      </c>
      <c r="AY10" s="6">
        <v>0.8</v>
      </c>
      <c r="AZ10" s="6">
        <v>2.0369999999999999</v>
      </c>
      <c r="BA10" s="6">
        <v>4.7</v>
      </c>
      <c r="BB10" s="6">
        <v>2.0129999999999999</v>
      </c>
      <c r="BC10" s="6">
        <v>0.9</v>
      </c>
      <c r="BD10" s="6">
        <v>1001.4589999999999</v>
      </c>
      <c r="BE10" s="6">
        <v>0.9</v>
      </c>
      <c r="BF10" s="6">
        <v>4.0789999999999997</v>
      </c>
      <c r="BG10" s="6">
        <v>0.3</v>
      </c>
      <c r="BH10" s="6">
        <v>100.39700000000001</v>
      </c>
      <c r="BI10" s="6">
        <v>1.2</v>
      </c>
      <c r="BJ10" s="6">
        <v>11.401</v>
      </c>
      <c r="BK10" s="6">
        <v>1</v>
      </c>
      <c r="BL10" s="6">
        <v>2</v>
      </c>
      <c r="BM10" s="6">
        <v>1.2</v>
      </c>
      <c r="BN10" s="6">
        <v>2.0089999999999999</v>
      </c>
      <c r="BO10" s="6">
        <v>0.5</v>
      </c>
      <c r="BP10" s="6">
        <v>40.012</v>
      </c>
      <c r="BQ10" s="6">
        <v>0.1</v>
      </c>
      <c r="BR10" s="6">
        <v>4.0659999999999998</v>
      </c>
      <c r="BS10" s="6">
        <v>0.2</v>
      </c>
      <c r="BT10" s="6">
        <v>4.0869999999999997</v>
      </c>
      <c r="BU10" s="6">
        <v>0.6</v>
      </c>
      <c r="BV10" s="6">
        <v>4.0659999999999998</v>
      </c>
      <c r="BW10" s="6">
        <v>0.4</v>
      </c>
      <c r="BX10" s="6">
        <v>4.0890000000000004</v>
      </c>
      <c r="BY10" s="6">
        <v>0.1</v>
      </c>
      <c r="BZ10" s="6">
        <v>4.0650000000000004</v>
      </c>
      <c r="CA10" s="6">
        <v>0.2</v>
      </c>
      <c r="CB10" s="6">
        <v>4.085</v>
      </c>
      <c r="CC10" s="6">
        <v>0.5</v>
      </c>
      <c r="CD10" s="6">
        <v>4.0640000000000001</v>
      </c>
      <c r="CE10" s="6">
        <v>0.6</v>
      </c>
      <c r="CF10" s="6">
        <v>4.085</v>
      </c>
      <c r="CG10" s="6">
        <v>0.5</v>
      </c>
      <c r="CH10" s="6">
        <v>4.069</v>
      </c>
      <c r="CI10" s="6">
        <v>0.7</v>
      </c>
      <c r="CJ10" s="6">
        <v>4.085</v>
      </c>
      <c r="CK10" s="6">
        <v>0.2</v>
      </c>
      <c r="CL10" s="6">
        <v>4.0830000000000002</v>
      </c>
      <c r="CM10" s="6">
        <v>0.3</v>
      </c>
      <c r="CN10" s="6">
        <v>4.0609999999999999</v>
      </c>
      <c r="CO10" s="6">
        <v>0.5</v>
      </c>
      <c r="CP10" s="6">
        <v>4.0880000000000001</v>
      </c>
      <c r="CQ10" s="6">
        <v>0.5</v>
      </c>
      <c r="CR10" s="6">
        <v>4.0659999999999998</v>
      </c>
      <c r="CS10" s="6">
        <v>0.4</v>
      </c>
      <c r="CT10" s="6">
        <v>4.0869999999999997</v>
      </c>
      <c r="CU10" s="6">
        <v>0.3</v>
      </c>
      <c r="CV10" s="6">
        <v>4.0609999999999999</v>
      </c>
      <c r="CW10" s="6">
        <v>0.7</v>
      </c>
      <c r="CX10" s="6">
        <v>4.085</v>
      </c>
      <c r="CY10" s="6">
        <v>0.6</v>
      </c>
      <c r="CZ10" s="6">
        <v>4.0529999999999999</v>
      </c>
      <c r="DA10" s="6">
        <v>1</v>
      </c>
      <c r="DB10" s="6">
        <v>4.0860000000000003</v>
      </c>
      <c r="DC10" s="6">
        <v>0.2</v>
      </c>
      <c r="DD10" s="6">
        <v>4.0629999999999997</v>
      </c>
      <c r="DE10" s="6">
        <v>0.6</v>
      </c>
      <c r="DF10" s="6">
        <v>4.08</v>
      </c>
      <c r="DG10" s="6">
        <v>0.6</v>
      </c>
      <c r="DH10" s="6">
        <v>4.0599999999999996</v>
      </c>
      <c r="DI10" s="6">
        <v>0.3</v>
      </c>
      <c r="DJ10" s="6">
        <v>4.0830000000000002</v>
      </c>
      <c r="DK10" s="6">
        <v>0.3</v>
      </c>
      <c r="DL10" s="6">
        <v>4.0629999999999997</v>
      </c>
      <c r="DM10" s="6">
        <v>0.7</v>
      </c>
      <c r="DN10" s="6">
        <v>4.0819999999999999</v>
      </c>
      <c r="DO10" s="6">
        <v>0.8</v>
      </c>
      <c r="DP10" s="6">
        <v>4.0629999999999997</v>
      </c>
      <c r="DQ10" s="6">
        <v>0.6</v>
      </c>
      <c r="DR10" s="6">
        <v>4.0860000000000003</v>
      </c>
      <c r="DS10" s="6">
        <v>0.4</v>
      </c>
      <c r="DT10" s="6">
        <v>4.056</v>
      </c>
      <c r="DU10" s="6">
        <v>0.6</v>
      </c>
      <c r="DV10" s="6">
        <v>4.1859999999999999</v>
      </c>
      <c r="DW10" s="6">
        <v>2.5</v>
      </c>
      <c r="DX10" s="6">
        <v>3.4660000000000002</v>
      </c>
      <c r="DY10" s="6">
        <v>1.2</v>
      </c>
      <c r="DZ10" s="6">
        <v>1.996</v>
      </c>
      <c r="EA10" s="6">
        <v>0.8</v>
      </c>
      <c r="EB10" s="6">
        <v>2.0230000000000001</v>
      </c>
      <c r="EC10" s="6">
        <v>0.4</v>
      </c>
      <c r="ED10" s="6">
        <v>2.0110000000000001</v>
      </c>
      <c r="EE10" s="6">
        <v>1.1000000000000001</v>
      </c>
    </row>
    <row r="11" spans="1:135">
      <c r="A11" t="s">
        <v>7</v>
      </c>
      <c r="C11" s="6" t="s">
        <v>5</v>
      </c>
      <c r="D11">
        <v>1</v>
      </c>
      <c r="E11" s="6" t="s">
        <v>5</v>
      </c>
      <c r="F11" s="6">
        <v>6.0000000000000001E-3</v>
      </c>
      <c r="G11" s="6">
        <v>5.3</v>
      </c>
      <c r="H11" s="6" t="s">
        <v>109</v>
      </c>
      <c r="I11" s="6" t="s">
        <v>108</v>
      </c>
      <c r="J11" s="6">
        <v>0.34899999999999998</v>
      </c>
      <c r="K11" s="6">
        <v>2.2000000000000002</v>
      </c>
      <c r="L11" s="6">
        <v>0.315</v>
      </c>
      <c r="M11" s="6">
        <v>30.4</v>
      </c>
      <c r="N11" s="6">
        <v>3.0859999999999999</v>
      </c>
      <c r="O11" s="6">
        <v>0.8</v>
      </c>
      <c r="P11" s="6">
        <v>3.181</v>
      </c>
      <c r="Q11" s="6">
        <v>8.9</v>
      </c>
      <c r="R11" s="6" t="s">
        <v>109</v>
      </c>
      <c r="S11" s="6" t="s">
        <v>108</v>
      </c>
      <c r="T11" s="6">
        <v>0.72899999999999998</v>
      </c>
      <c r="U11" s="6">
        <v>32</v>
      </c>
      <c r="V11" s="6" t="s">
        <v>109</v>
      </c>
      <c r="W11" s="6" t="s">
        <v>108</v>
      </c>
      <c r="X11" s="6">
        <v>3.1659999999999999</v>
      </c>
      <c r="Y11" s="6">
        <v>43.7</v>
      </c>
      <c r="Z11" s="6">
        <v>2.6110000000000002</v>
      </c>
      <c r="AA11" s="6">
        <v>6.9</v>
      </c>
      <c r="AB11" s="6">
        <v>1.9390000000000001</v>
      </c>
      <c r="AC11" s="6">
        <v>16.899999999999999</v>
      </c>
      <c r="AD11" s="6">
        <v>5.0000000000000001E-3</v>
      </c>
      <c r="AE11" s="6">
        <v>81.900000000000006</v>
      </c>
      <c r="AF11" s="6">
        <v>6.8000000000000005E-2</v>
      </c>
      <c r="AG11" s="6">
        <v>75.8</v>
      </c>
      <c r="AH11" s="6">
        <v>1.9E-2</v>
      </c>
      <c r="AI11" s="6">
        <v>5.0999999999999996</v>
      </c>
      <c r="AJ11" s="6">
        <v>0.05</v>
      </c>
      <c r="AK11" s="6">
        <v>2.6</v>
      </c>
      <c r="AL11" s="6">
        <v>2.7E-2</v>
      </c>
      <c r="AM11" s="6">
        <v>5.5</v>
      </c>
      <c r="AN11" s="6">
        <v>0.40600000000000003</v>
      </c>
      <c r="AO11" s="6">
        <v>4.9000000000000004</v>
      </c>
      <c r="AP11" s="6">
        <v>4.0000000000000001E-3</v>
      </c>
      <c r="AQ11" s="6">
        <v>16.100000000000001</v>
      </c>
      <c r="AR11" s="6">
        <v>2.5000000000000001E-2</v>
      </c>
      <c r="AS11" s="6">
        <v>3.1</v>
      </c>
      <c r="AT11" s="6">
        <v>0.02</v>
      </c>
      <c r="AU11" s="6">
        <v>10.4</v>
      </c>
      <c r="AV11" s="6">
        <v>4.1000000000000002E-2</v>
      </c>
      <c r="AW11" s="6">
        <v>34.5</v>
      </c>
      <c r="AX11" s="6">
        <v>1.4E-2</v>
      </c>
      <c r="AY11" s="6">
        <v>8.9</v>
      </c>
      <c r="AZ11" s="6" t="s">
        <v>109</v>
      </c>
      <c r="BA11" s="6" t="s">
        <v>108</v>
      </c>
      <c r="BB11" s="6">
        <v>2E-3</v>
      </c>
      <c r="BC11" s="6">
        <v>89.3</v>
      </c>
      <c r="BD11" s="6">
        <v>2.3E-2</v>
      </c>
      <c r="BE11" s="6">
        <v>7.6</v>
      </c>
      <c r="BF11" s="6">
        <v>1E-3</v>
      </c>
      <c r="BG11" s="6">
        <v>32.4</v>
      </c>
      <c r="BH11" s="6">
        <v>2.5999999999999999E-2</v>
      </c>
      <c r="BI11" s="6">
        <v>5.4</v>
      </c>
      <c r="BJ11" s="6">
        <v>5.0000000000000001E-3</v>
      </c>
      <c r="BK11" s="6">
        <v>3.8</v>
      </c>
      <c r="BL11" s="6" t="s">
        <v>109</v>
      </c>
      <c r="BM11" s="6" t="s">
        <v>108</v>
      </c>
      <c r="BN11" s="6">
        <v>1.2E-2</v>
      </c>
      <c r="BO11" s="6">
        <v>13.1</v>
      </c>
      <c r="BP11" s="6" t="s">
        <v>109</v>
      </c>
      <c r="BQ11" s="6" t="s">
        <v>108</v>
      </c>
      <c r="BR11" s="6">
        <v>1E-3</v>
      </c>
      <c r="BS11" s="6">
        <v>14.4</v>
      </c>
      <c r="BT11" s="6">
        <v>0</v>
      </c>
      <c r="BU11" s="6">
        <v>7.7</v>
      </c>
      <c r="BV11" s="6">
        <v>0</v>
      </c>
      <c r="BW11" s="6">
        <v>21.9</v>
      </c>
      <c r="BX11" s="6">
        <v>0</v>
      </c>
      <c r="BY11" s="6">
        <v>59.2</v>
      </c>
      <c r="BZ11" s="6">
        <v>0</v>
      </c>
      <c r="CA11" s="6">
        <v>6.9</v>
      </c>
      <c r="CB11" s="6">
        <v>0</v>
      </c>
      <c r="CC11" s="6">
        <v>10.7</v>
      </c>
      <c r="CD11" s="6">
        <v>0</v>
      </c>
      <c r="CE11" s="6">
        <v>72.5</v>
      </c>
      <c r="CF11" s="6" t="s">
        <v>109</v>
      </c>
      <c r="CG11" s="6" t="s">
        <v>108</v>
      </c>
      <c r="CH11" s="6">
        <v>0</v>
      </c>
      <c r="CI11" s="6">
        <v>61.4</v>
      </c>
      <c r="CJ11" s="6">
        <v>0</v>
      </c>
      <c r="CK11" s="6">
        <v>159.69999999999999</v>
      </c>
      <c r="CL11" s="6">
        <v>0</v>
      </c>
      <c r="CM11" s="6">
        <v>36</v>
      </c>
      <c r="CN11" s="6">
        <v>0</v>
      </c>
      <c r="CO11" s="6">
        <v>66.3</v>
      </c>
      <c r="CP11" s="6">
        <v>0</v>
      </c>
      <c r="CQ11" s="6">
        <v>90</v>
      </c>
      <c r="CR11" s="6">
        <v>0</v>
      </c>
      <c r="CS11" s="6">
        <v>99.2</v>
      </c>
      <c r="CT11" s="6">
        <v>0</v>
      </c>
      <c r="CU11" s="6">
        <v>27.7</v>
      </c>
      <c r="CV11" s="6">
        <v>0</v>
      </c>
      <c r="CW11" s="6">
        <v>19</v>
      </c>
      <c r="CX11" s="6">
        <v>0</v>
      </c>
      <c r="CY11" s="6">
        <v>92</v>
      </c>
      <c r="CZ11" s="6">
        <v>0</v>
      </c>
      <c r="DA11" s="6">
        <v>83.9</v>
      </c>
      <c r="DB11" s="6">
        <v>0</v>
      </c>
      <c r="DC11" s="6">
        <v>24.1</v>
      </c>
      <c r="DD11" s="6">
        <v>0</v>
      </c>
      <c r="DE11" s="6">
        <v>34.9</v>
      </c>
      <c r="DF11" s="6">
        <v>0</v>
      </c>
      <c r="DG11" s="6">
        <v>21.8</v>
      </c>
      <c r="DH11" s="6">
        <v>0</v>
      </c>
      <c r="DI11" s="6">
        <v>26.4</v>
      </c>
      <c r="DJ11" s="6">
        <v>0</v>
      </c>
      <c r="DK11" s="6">
        <v>24.9</v>
      </c>
      <c r="DL11" s="6">
        <v>0</v>
      </c>
      <c r="DM11" s="6">
        <v>14.4</v>
      </c>
      <c r="DN11" s="6">
        <v>2E-3</v>
      </c>
      <c r="DO11" s="6">
        <v>10.1</v>
      </c>
      <c r="DP11" s="6">
        <v>2E-3</v>
      </c>
      <c r="DQ11" s="6">
        <v>12.4</v>
      </c>
      <c r="DR11" s="6">
        <v>3.0000000000000001E-3</v>
      </c>
      <c r="DS11" s="6">
        <v>4.8</v>
      </c>
      <c r="DT11" s="6">
        <v>3.0000000000000001E-3</v>
      </c>
      <c r="DU11" s="6">
        <v>1.2</v>
      </c>
      <c r="DV11" s="6">
        <v>3.0000000000000001E-3</v>
      </c>
      <c r="DW11" s="6">
        <v>19.5</v>
      </c>
      <c r="DX11" s="6">
        <v>1.6E-2</v>
      </c>
      <c r="DY11" s="6">
        <v>74.5</v>
      </c>
      <c r="DZ11" s="6">
        <v>5.0000000000000001E-3</v>
      </c>
      <c r="EA11" s="6">
        <v>12.4</v>
      </c>
      <c r="EB11" s="6">
        <v>1E-3</v>
      </c>
      <c r="EC11" s="6">
        <v>7.4</v>
      </c>
      <c r="ED11" s="6">
        <v>2E-3</v>
      </c>
      <c r="EE11" s="6">
        <v>17.2</v>
      </c>
    </row>
    <row r="12" spans="1:135">
      <c r="A12" t="s">
        <v>4</v>
      </c>
      <c r="C12" s="3" t="s">
        <v>14</v>
      </c>
      <c r="D12">
        <v>3750</v>
      </c>
      <c r="E12" s="6" t="s">
        <v>110</v>
      </c>
      <c r="F12" s="6">
        <v>1.254</v>
      </c>
      <c r="G12" s="6">
        <v>0.4</v>
      </c>
      <c r="H12" s="6">
        <v>4286.3530000000001</v>
      </c>
      <c r="I12" s="6">
        <v>1.8</v>
      </c>
      <c r="J12" s="6">
        <v>11312.029</v>
      </c>
      <c r="K12" s="6">
        <v>1.3</v>
      </c>
      <c r="L12" s="6">
        <v>11143.352999999999</v>
      </c>
      <c r="M12" s="6">
        <v>1.6</v>
      </c>
      <c r="N12" s="6">
        <v>19151.362000000001</v>
      </c>
      <c r="O12" s="6">
        <v>0.9</v>
      </c>
      <c r="P12" s="6">
        <v>18803.905999999999</v>
      </c>
      <c r="Q12" s="6">
        <v>1.9</v>
      </c>
      <c r="R12" s="6">
        <v>309.41699999999997</v>
      </c>
      <c r="S12" s="6">
        <v>3.4</v>
      </c>
      <c r="T12" s="6">
        <v>1077.575</v>
      </c>
      <c r="U12" s="6">
        <v>2.1</v>
      </c>
      <c r="V12" s="6">
        <v>21573.145</v>
      </c>
      <c r="W12" s="6">
        <v>0.5</v>
      </c>
      <c r="X12" s="6">
        <v>14316.624</v>
      </c>
      <c r="Y12" s="6">
        <v>1.6</v>
      </c>
      <c r="Z12" s="6">
        <v>21925.005000000001</v>
      </c>
      <c r="AA12" s="6">
        <v>0.7</v>
      </c>
      <c r="AB12" s="6">
        <v>16505.366000000002</v>
      </c>
      <c r="AC12" s="6">
        <v>1.2</v>
      </c>
      <c r="AD12" s="6">
        <v>6.8019999999999996</v>
      </c>
      <c r="AE12" s="6">
        <v>3.1</v>
      </c>
      <c r="AF12" s="6">
        <v>4358.9279999999999</v>
      </c>
      <c r="AG12" s="6">
        <v>2.1</v>
      </c>
      <c r="AH12" s="6">
        <v>85.048000000000002</v>
      </c>
      <c r="AI12" s="6">
        <v>2.8</v>
      </c>
      <c r="AJ12" s="6">
        <v>74.525000000000006</v>
      </c>
      <c r="AK12" s="6">
        <v>2.4</v>
      </c>
      <c r="AL12" s="6">
        <v>340.51299999999998</v>
      </c>
      <c r="AM12" s="6">
        <v>2.1</v>
      </c>
      <c r="AN12" s="6">
        <v>21773.893</v>
      </c>
      <c r="AO12" s="6">
        <v>2.4</v>
      </c>
      <c r="AP12" s="6">
        <v>11.395</v>
      </c>
      <c r="AQ12" s="6">
        <v>2.4</v>
      </c>
      <c r="AR12" s="6">
        <v>30.024999999999999</v>
      </c>
      <c r="AS12" s="6">
        <v>2.2000000000000002</v>
      </c>
      <c r="AT12" s="6">
        <v>31.879000000000001</v>
      </c>
      <c r="AU12" s="6">
        <v>2.2000000000000002</v>
      </c>
      <c r="AV12" s="6">
        <v>32.968000000000004</v>
      </c>
      <c r="AW12" s="6">
        <v>1.9</v>
      </c>
      <c r="AX12" s="6">
        <v>0.39400000000000002</v>
      </c>
      <c r="AY12" s="6">
        <v>8</v>
      </c>
      <c r="AZ12" s="6">
        <v>0.49199999999999999</v>
      </c>
      <c r="BA12" s="6">
        <v>4.4000000000000004</v>
      </c>
      <c r="BB12" s="6">
        <v>2.2799999999999998</v>
      </c>
      <c r="BC12" s="6">
        <v>2.8</v>
      </c>
      <c r="BD12" s="6">
        <v>105.08499999999999</v>
      </c>
      <c r="BE12" s="6">
        <v>2.2999999999999998</v>
      </c>
      <c r="BF12" s="6">
        <v>6.4930000000000003</v>
      </c>
      <c r="BG12" s="6">
        <v>4.5999999999999996</v>
      </c>
      <c r="BH12" s="6">
        <v>44.752000000000002</v>
      </c>
      <c r="BI12" s="6">
        <v>0.8</v>
      </c>
      <c r="BJ12" s="6">
        <v>4.4210000000000003</v>
      </c>
      <c r="BK12" s="6">
        <v>0.3</v>
      </c>
      <c r="BL12" s="6">
        <v>1.131</v>
      </c>
      <c r="BM12" s="6">
        <v>5.5</v>
      </c>
      <c r="BN12" s="6">
        <v>0.03</v>
      </c>
      <c r="BO12" s="6">
        <v>6.9</v>
      </c>
      <c r="BP12" s="6">
        <v>34.155999999999999</v>
      </c>
      <c r="BQ12" s="6">
        <v>0.2</v>
      </c>
      <c r="BR12" s="6">
        <v>3.9180000000000001</v>
      </c>
      <c r="BS12" s="6">
        <v>0.2</v>
      </c>
      <c r="BT12" s="6">
        <v>3.9590000000000001</v>
      </c>
      <c r="BU12" s="6">
        <v>0.1</v>
      </c>
      <c r="BV12" s="6">
        <v>10.087</v>
      </c>
      <c r="BW12" s="6">
        <v>0.6</v>
      </c>
      <c r="BX12" s="6">
        <v>9.68</v>
      </c>
      <c r="BY12" s="6">
        <v>0.3</v>
      </c>
      <c r="BZ12" s="6">
        <v>1.3580000000000001</v>
      </c>
      <c r="CA12" s="6">
        <v>0.2</v>
      </c>
      <c r="CB12" s="6">
        <v>1.371</v>
      </c>
      <c r="CC12" s="6">
        <v>0.3</v>
      </c>
      <c r="CD12" s="6">
        <v>6.2549999999999999</v>
      </c>
      <c r="CE12" s="6">
        <v>0.5</v>
      </c>
      <c r="CF12" s="6">
        <v>6.4240000000000004</v>
      </c>
      <c r="CG12" s="6">
        <v>0.6</v>
      </c>
      <c r="CH12" s="6">
        <v>1.5349999999999999</v>
      </c>
      <c r="CI12" s="6">
        <v>0.8</v>
      </c>
      <c r="CJ12" s="6">
        <v>1.5649999999999999</v>
      </c>
      <c r="CK12" s="6">
        <v>0.5</v>
      </c>
      <c r="CL12" s="6">
        <v>0.54800000000000004</v>
      </c>
      <c r="CM12" s="6">
        <v>0.6</v>
      </c>
      <c r="CN12" s="6">
        <v>0.53800000000000003</v>
      </c>
      <c r="CO12" s="6">
        <v>1.5</v>
      </c>
      <c r="CP12" s="6">
        <v>1.696</v>
      </c>
      <c r="CQ12" s="6">
        <v>0.4</v>
      </c>
      <c r="CR12" s="6">
        <v>1.6319999999999999</v>
      </c>
      <c r="CS12" s="6">
        <v>0.8</v>
      </c>
      <c r="CT12" s="6">
        <v>0.248</v>
      </c>
      <c r="CU12" s="6">
        <v>0.8</v>
      </c>
      <c r="CV12" s="6">
        <v>0.24199999999999999</v>
      </c>
      <c r="CW12" s="6">
        <v>1</v>
      </c>
      <c r="CX12" s="6">
        <v>1.4039999999999999</v>
      </c>
      <c r="CY12" s="6">
        <v>0.4</v>
      </c>
      <c r="CZ12" s="6">
        <v>1.39</v>
      </c>
      <c r="DA12" s="6">
        <v>0.7</v>
      </c>
      <c r="DB12" s="6">
        <v>0.25600000000000001</v>
      </c>
      <c r="DC12" s="6">
        <v>0.5</v>
      </c>
      <c r="DD12" s="6">
        <v>0.253</v>
      </c>
      <c r="DE12" s="6">
        <v>1.4</v>
      </c>
      <c r="DF12" s="6">
        <v>0.68100000000000005</v>
      </c>
      <c r="DG12" s="6">
        <v>0.1</v>
      </c>
      <c r="DH12" s="6">
        <v>0.66300000000000003</v>
      </c>
      <c r="DI12" s="6">
        <v>2.2000000000000002</v>
      </c>
      <c r="DJ12" s="6">
        <v>8.6999999999999994E-2</v>
      </c>
      <c r="DK12" s="6">
        <v>0.5</v>
      </c>
      <c r="DL12" s="6">
        <v>8.6999999999999994E-2</v>
      </c>
      <c r="DM12" s="6">
        <v>0.9</v>
      </c>
      <c r="DN12" s="6">
        <v>0.52700000000000002</v>
      </c>
      <c r="DO12" s="6">
        <v>1.2</v>
      </c>
      <c r="DP12" s="6">
        <v>0.52100000000000002</v>
      </c>
      <c r="DQ12" s="6">
        <v>1.9</v>
      </c>
      <c r="DR12" s="6">
        <v>7.2999999999999995E-2</v>
      </c>
      <c r="DS12" s="6">
        <v>1.8</v>
      </c>
      <c r="DT12" s="6">
        <v>7.0999999999999994E-2</v>
      </c>
      <c r="DU12" s="6">
        <v>1.6</v>
      </c>
      <c r="DV12" s="6">
        <v>0.40799999999999997</v>
      </c>
      <c r="DW12" s="6">
        <v>2.2999999999999998</v>
      </c>
      <c r="DX12" s="6">
        <v>7.0000000000000001E-3</v>
      </c>
      <c r="DY12" s="6">
        <v>69.900000000000006</v>
      </c>
      <c r="DZ12" s="6">
        <v>0.438</v>
      </c>
      <c r="EA12" s="6">
        <v>0.9</v>
      </c>
      <c r="EB12" s="6">
        <v>0.115</v>
      </c>
      <c r="EC12" s="6">
        <v>0.5</v>
      </c>
      <c r="ED12" s="6">
        <v>0.12</v>
      </c>
      <c r="EE12" s="6">
        <v>1.9</v>
      </c>
    </row>
    <row r="13" spans="1:135">
      <c r="A13" t="s">
        <v>4</v>
      </c>
      <c r="C13" s="3" t="s">
        <v>15</v>
      </c>
      <c r="D13">
        <v>4201.6806722689071</v>
      </c>
      <c r="E13" s="6" t="s">
        <v>111</v>
      </c>
      <c r="F13" s="6">
        <v>2.9359999999999999</v>
      </c>
      <c r="G13" s="6">
        <v>1</v>
      </c>
      <c r="H13" s="6">
        <v>5859.0320000000002</v>
      </c>
      <c r="I13" s="6">
        <v>0.6</v>
      </c>
      <c r="J13" s="6">
        <v>4170.0969999999998</v>
      </c>
      <c r="K13" s="6">
        <v>1</v>
      </c>
      <c r="L13" s="6">
        <v>4123.8710000000001</v>
      </c>
      <c r="M13" s="6">
        <v>0.8</v>
      </c>
      <c r="N13" s="6">
        <v>21546.218000000001</v>
      </c>
      <c r="O13" s="6">
        <v>0.5</v>
      </c>
      <c r="P13" s="6">
        <v>21110.491000000002</v>
      </c>
      <c r="Q13" s="6">
        <v>0.8</v>
      </c>
      <c r="R13" s="6">
        <v>157.78</v>
      </c>
      <c r="S13" s="6">
        <v>0.6</v>
      </c>
      <c r="T13" s="6">
        <v>1832.1569999999999</v>
      </c>
      <c r="U13" s="6">
        <v>1.2</v>
      </c>
      <c r="V13" s="6">
        <v>10409.894</v>
      </c>
      <c r="W13" s="6">
        <v>0.8</v>
      </c>
      <c r="X13" s="6">
        <v>7192.893</v>
      </c>
      <c r="Y13" s="6">
        <v>0.9</v>
      </c>
      <c r="Z13" s="6">
        <v>10429.512000000001</v>
      </c>
      <c r="AA13" s="6">
        <v>0.3</v>
      </c>
      <c r="AB13" s="6">
        <v>7696.8329999999996</v>
      </c>
      <c r="AC13" s="6">
        <v>0.5</v>
      </c>
      <c r="AD13" s="6">
        <v>5.2530000000000001</v>
      </c>
      <c r="AE13" s="6">
        <v>0.7</v>
      </c>
      <c r="AF13" s="6">
        <v>1153.9369999999999</v>
      </c>
      <c r="AG13" s="6">
        <v>0.3</v>
      </c>
      <c r="AH13" s="6">
        <v>47.783000000000001</v>
      </c>
      <c r="AI13" s="6">
        <v>0.4</v>
      </c>
      <c r="AJ13" s="6">
        <v>4.1539999999999999</v>
      </c>
      <c r="AK13" s="6">
        <v>0.5</v>
      </c>
      <c r="AL13" s="6">
        <v>245.88200000000001</v>
      </c>
      <c r="AM13" s="6">
        <v>1.2</v>
      </c>
      <c r="AN13" s="6">
        <v>12393.647000000001</v>
      </c>
      <c r="AO13" s="6">
        <v>1.1000000000000001</v>
      </c>
      <c r="AP13" s="6">
        <v>5.2140000000000004</v>
      </c>
      <c r="AQ13" s="6">
        <v>1.1000000000000001</v>
      </c>
      <c r="AR13" s="6">
        <v>2.9390000000000001</v>
      </c>
      <c r="AS13" s="6">
        <v>0.9</v>
      </c>
      <c r="AT13" s="6">
        <v>8.8759999999999994</v>
      </c>
      <c r="AU13" s="6">
        <v>1.3</v>
      </c>
      <c r="AV13" s="6">
        <v>19.693000000000001</v>
      </c>
      <c r="AW13" s="6">
        <v>1.1000000000000001</v>
      </c>
      <c r="AX13" s="6">
        <v>0.48699999999999999</v>
      </c>
      <c r="AY13" s="6">
        <v>4.8</v>
      </c>
      <c r="AZ13" s="6">
        <v>0.28100000000000003</v>
      </c>
      <c r="BA13" s="6">
        <v>10.6</v>
      </c>
      <c r="BB13" s="6">
        <v>6.12</v>
      </c>
      <c r="BC13" s="6">
        <v>0.2</v>
      </c>
      <c r="BD13" s="6">
        <v>99.736000000000004</v>
      </c>
      <c r="BE13" s="6">
        <v>1</v>
      </c>
      <c r="BF13" s="6">
        <v>5.12</v>
      </c>
      <c r="BG13" s="6">
        <v>1.2</v>
      </c>
      <c r="BH13" s="6">
        <v>19.321999999999999</v>
      </c>
      <c r="BI13" s="6">
        <v>2.2000000000000002</v>
      </c>
      <c r="BJ13" s="6">
        <v>1.1040000000000001</v>
      </c>
      <c r="BK13" s="6">
        <v>0.6</v>
      </c>
      <c r="BL13" s="6">
        <v>0.19</v>
      </c>
      <c r="BM13" s="6">
        <v>4.5999999999999996</v>
      </c>
      <c r="BN13" s="6">
        <v>0.02</v>
      </c>
      <c r="BO13" s="6">
        <v>9.5</v>
      </c>
      <c r="BP13" s="6">
        <v>87.668000000000006</v>
      </c>
      <c r="BQ13" s="6">
        <v>0.5</v>
      </c>
      <c r="BR13" s="6">
        <v>3.4449999999999998</v>
      </c>
      <c r="BS13" s="6">
        <v>1.6</v>
      </c>
      <c r="BT13" s="6">
        <v>3.448</v>
      </c>
      <c r="BU13" s="6">
        <v>0.8</v>
      </c>
      <c r="BV13" s="6">
        <v>7.8819999999999997</v>
      </c>
      <c r="BW13" s="6">
        <v>1.1000000000000001</v>
      </c>
      <c r="BX13" s="6">
        <v>7.556</v>
      </c>
      <c r="BY13" s="6">
        <v>0.4</v>
      </c>
      <c r="BZ13" s="6">
        <v>0.96699999999999997</v>
      </c>
      <c r="CA13" s="6">
        <v>1.5</v>
      </c>
      <c r="CB13" s="6">
        <v>0.97899999999999998</v>
      </c>
      <c r="CC13" s="6">
        <v>0.2</v>
      </c>
      <c r="CD13" s="6">
        <v>4.0789999999999997</v>
      </c>
      <c r="CE13" s="6">
        <v>1.7</v>
      </c>
      <c r="CF13" s="6">
        <v>4.1500000000000004</v>
      </c>
      <c r="CG13" s="6">
        <v>0.4</v>
      </c>
      <c r="CH13" s="6">
        <v>0.91</v>
      </c>
      <c r="CI13" s="6">
        <v>2.4</v>
      </c>
      <c r="CJ13" s="6">
        <v>0.93100000000000005</v>
      </c>
      <c r="CK13" s="6">
        <v>0.4</v>
      </c>
      <c r="CL13" s="6">
        <v>0.26200000000000001</v>
      </c>
      <c r="CM13" s="6">
        <v>0.7</v>
      </c>
      <c r="CN13" s="6">
        <v>0.251</v>
      </c>
      <c r="CO13" s="6">
        <v>2</v>
      </c>
      <c r="CP13" s="6">
        <v>0.98099999999999998</v>
      </c>
      <c r="CQ13" s="6">
        <v>0.8</v>
      </c>
      <c r="CR13" s="6">
        <v>0.94399999999999995</v>
      </c>
      <c r="CS13" s="6">
        <v>1.8</v>
      </c>
      <c r="CT13" s="6">
        <v>0.151</v>
      </c>
      <c r="CU13" s="6">
        <v>0.6</v>
      </c>
      <c r="CV13" s="6">
        <v>0.14599999999999999</v>
      </c>
      <c r="CW13" s="6">
        <v>0.1</v>
      </c>
      <c r="CX13" s="6">
        <v>0.92900000000000005</v>
      </c>
      <c r="CY13" s="6">
        <v>1.3</v>
      </c>
      <c r="CZ13" s="6">
        <v>0.92800000000000005</v>
      </c>
      <c r="DA13" s="6">
        <v>1.6</v>
      </c>
      <c r="DB13" s="6">
        <v>0.192</v>
      </c>
      <c r="DC13" s="6">
        <v>1</v>
      </c>
      <c r="DD13" s="6">
        <v>0.19</v>
      </c>
      <c r="DE13" s="6">
        <v>1</v>
      </c>
      <c r="DF13" s="6">
        <v>0.57899999999999996</v>
      </c>
      <c r="DG13" s="6">
        <v>1.5</v>
      </c>
      <c r="DH13" s="6">
        <v>0.56699999999999995</v>
      </c>
      <c r="DI13" s="6">
        <v>0.8</v>
      </c>
      <c r="DJ13" s="6">
        <v>8.2000000000000003E-2</v>
      </c>
      <c r="DK13" s="6">
        <v>2</v>
      </c>
      <c r="DL13" s="6">
        <v>8.1000000000000003E-2</v>
      </c>
      <c r="DM13" s="6">
        <v>1</v>
      </c>
      <c r="DN13" s="6">
        <v>0.52700000000000002</v>
      </c>
      <c r="DO13" s="6">
        <v>1.4</v>
      </c>
      <c r="DP13" s="6">
        <v>0.51700000000000002</v>
      </c>
      <c r="DQ13" s="6">
        <v>0.8</v>
      </c>
      <c r="DR13" s="6">
        <v>7.3999999999999996E-2</v>
      </c>
      <c r="DS13" s="6">
        <v>0.7</v>
      </c>
      <c r="DT13" s="6">
        <v>7.3999999999999996E-2</v>
      </c>
      <c r="DU13" s="6">
        <v>0.8</v>
      </c>
      <c r="DV13" s="6">
        <v>0.11899999999999999</v>
      </c>
      <c r="DW13" s="6">
        <v>0.7</v>
      </c>
      <c r="DX13" s="6">
        <v>0.33200000000000002</v>
      </c>
      <c r="DY13" s="6">
        <v>22.9</v>
      </c>
      <c r="DZ13" s="6">
        <v>1.821</v>
      </c>
      <c r="EA13" s="6">
        <v>4.2</v>
      </c>
      <c r="EB13" s="6">
        <v>0.36499999999999999</v>
      </c>
      <c r="EC13" s="6">
        <v>4</v>
      </c>
      <c r="ED13" s="6">
        <v>0.33800000000000002</v>
      </c>
      <c r="EE13" s="6">
        <v>4.7</v>
      </c>
    </row>
    <row r="14" spans="1:135">
      <c r="A14" t="s">
        <v>4</v>
      </c>
      <c r="C14" s="3" t="s">
        <v>16</v>
      </c>
      <c r="D14">
        <v>4504.5045045045044</v>
      </c>
      <c r="E14" s="6" t="s">
        <v>112</v>
      </c>
      <c r="F14" s="6">
        <v>4.1669999999999998</v>
      </c>
      <c r="G14" s="6">
        <v>0.2</v>
      </c>
      <c r="H14" s="6">
        <v>7048.7430000000004</v>
      </c>
      <c r="I14" s="6">
        <v>0.5</v>
      </c>
      <c r="J14" s="6">
        <v>6087.3379999999997</v>
      </c>
      <c r="K14" s="6">
        <v>0.8</v>
      </c>
      <c r="L14" s="6">
        <v>5983.4129999999996</v>
      </c>
      <c r="M14" s="6">
        <v>0.2</v>
      </c>
      <c r="N14" s="6">
        <v>21381.344000000001</v>
      </c>
      <c r="O14" s="6">
        <v>0.8</v>
      </c>
      <c r="P14" s="6">
        <v>20832.595000000001</v>
      </c>
      <c r="Q14" s="6">
        <v>0.7</v>
      </c>
      <c r="R14" s="6">
        <v>134.73500000000001</v>
      </c>
      <c r="S14" s="6">
        <v>2</v>
      </c>
      <c r="T14" s="6">
        <v>497.12</v>
      </c>
      <c r="U14" s="6">
        <v>0.2</v>
      </c>
      <c r="V14" s="6">
        <v>8555.9290000000001</v>
      </c>
      <c r="W14" s="6">
        <v>1.6</v>
      </c>
      <c r="X14" s="6">
        <v>5593.7839999999997</v>
      </c>
      <c r="Y14" s="6">
        <v>0.4</v>
      </c>
      <c r="Z14" s="6">
        <v>8512.0130000000008</v>
      </c>
      <c r="AA14" s="6">
        <v>0.9</v>
      </c>
      <c r="AB14" s="6">
        <v>6133.0379999999996</v>
      </c>
      <c r="AC14" s="6">
        <v>0.5</v>
      </c>
      <c r="AD14" s="6">
        <v>4.4130000000000003</v>
      </c>
      <c r="AE14" s="6">
        <v>0.5</v>
      </c>
      <c r="AF14" s="6">
        <v>977.47400000000005</v>
      </c>
      <c r="AG14" s="6">
        <v>0.3</v>
      </c>
      <c r="AH14" s="6">
        <v>32.686</v>
      </c>
      <c r="AI14" s="6">
        <v>0.1</v>
      </c>
      <c r="AJ14" s="6">
        <v>4.8780000000000001</v>
      </c>
      <c r="AK14" s="6">
        <v>0.7</v>
      </c>
      <c r="AL14" s="6">
        <v>216.23400000000001</v>
      </c>
      <c r="AM14" s="6">
        <v>2.7</v>
      </c>
      <c r="AN14" s="6">
        <v>11599.166999999999</v>
      </c>
      <c r="AO14" s="6">
        <v>0.5</v>
      </c>
      <c r="AP14" s="6">
        <v>5.6829999999999998</v>
      </c>
      <c r="AQ14" s="6">
        <v>0.2</v>
      </c>
      <c r="AR14" s="6">
        <v>3.0259999999999998</v>
      </c>
      <c r="AS14" s="6">
        <v>0.7</v>
      </c>
      <c r="AT14" s="6">
        <v>18.315000000000001</v>
      </c>
      <c r="AU14" s="6">
        <v>0.1</v>
      </c>
      <c r="AV14" s="6">
        <v>20.402999999999999</v>
      </c>
      <c r="AW14" s="6">
        <v>0.4</v>
      </c>
      <c r="AX14" s="6">
        <v>0.41099999999999998</v>
      </c>
      <c r="AY14" s="6">
        <v>3.3</v>
      </c>
      <c r="AZ14" s="6">
        <v>0.26900000000000002</v>
      </c>
      <c r="BA14" s="6">
        <v>7.1</v>
      </c>
      <c r="BB14" s="6">
        <v>1.734</v>
      </c>
      <c r="BC14" s="6">
        <v>1.5</v>
      </c>
      <c r="BD14" s="6">
        <v>40.31</v>
      </c>
      <c r="BE14" s="6">
        <v>0.4</v>
      </c>
      <c r="BF14" s="6">
        <v>4.319</v>
      </c>
      <c r="BG14" s="6">
        <v>0.9</v>
      </c>
      <c r="BH14" s="6">
        <v>24.064</v>
      </c>
      <c r="BI14" s="6">
        <v>4</v>
      </c>
      <c r="BJ14" s="6">
        <v>1.034</v>
      </c>
      <c r="BK14" s="6">
        <v>1.4</v>
      </c>
      <c r="BL14" s="6">
        <v>9.5000000000000001E-2</v>
      </c>
      <c r="BM14" s="6">
        <v>21.1</v>
      </c>
      <c r="BN14" s="6">
        <v>2.4E-2</v>
      </c>
      <c r="BO14" s="6">
        <v>7.9</v>
      </c>
      <c r="BP14" s="6">
        <v>15.284000000000001</v>
      </c>
      <c r="BQ14" s="6">
        <v>0.7</v>
      </c>
      <c r="BR14" s="6">
        <v>2.7509999999999999</v>
      </c>
      <c r="BS14" s="6">
        <v>1</v>
      </c>
      <c r="BT14" s="6">
        <v>2.78</v>
      </c>
      <c r="BU14" s="6">
        <v>0.2</v>
      </c>
      <c r="BV14" s="6">
        <v>6.7789999999999999</v>
      </c>
      <c r="BW14" s="6">
        <v>0.5</v>
      </c>
      <c r="BX14" s="6">
        <v>6.5149999999999997</v>
      </c>
      <c r="BY14" s="6">
        <v>0.2</v>
      </c>
      <c r="BZ14" s="6">
        <v>0.85899999999999999</v>
      </c>
      <c r="CA14" s="6">
        <v>0.8</v>
      </c>
      <c r="CB14" s="6">
        <v>0.86799999999999999</v>
      </c>
      <c r="CC14" s="6">
        <v>0.5</v>
      </c>
      <c r="CD14" s="6">
        <v>3.6110000000000002</v>
      </c>
      <c r="CE14" s="6">
        <v>0.4</v>
      </c>
      <c r="CF14" s="6">
        <v>3.66</v>
      </c>
      <c r="CG14" s="6">
        <v>0.7</v>
      </c>
      <c r="CH14" s="6">
        <v>0.79700000000000004</v>
      </c>
      <c r="CI14" s="6">
        <v>1.6</v>
      </c>
      <c r="CJ14" s="6">
        <v>0.79700000000000004</v>
      </c>
      <c r="CK14" s="6">
        <v>2.2999999999999998</v>
      </c>
      <c r="CL14" s="6">
        <v>0.17599999999999999</v>
      </c>
      <c r="CM14" s="6">
        <v>2.6</v>
      </c>
      <c r="CN14" s="6">
        <v>0.17399999999999999</v>
      </c>
      <c r="CO14" s="6">
        <v>0.7</v>
      </c>
      <c r="CP14" s="6">
        <v>0.84199999999999997</v>
      </c>
      <c r="CQ14" s="6">
        <v>2</v>
      </c>
      <c r="CR14" s="6">
        <v>0.80800000000000005</v>
      </c>
      <c r="CS14" s="6">
        <v>0.7</v>
      </c>
      <c r="CT14" s="6">
        <v>0.129</v>
      </c>
      <c r="CU14" s="6">
        <v>0.2</v>
      </c>
      <c r="CV14" s="6">
        <v>0.127</v>
      </c>
      <c r="CW14" s="6">
        <v>0.7</v>
      </c>
      <c r="CX14" s="6">
        <v>0.80400000000000005</v>
      </c>
      <c r="CY14" s="6">
        <v>0.3</v>
      </c>
      <c r="CZ14" s="6">
        <v>0.79900000000000004</v>
      </c>
      <c r="DA14" s="6">
        <v>1.6</v>
      </c>
      <c r="DB14" s="6">
        <v>0.16700000000000001</v>
      </c>
      <c r="DC14" s="6">
        <v>0.5</v>
      </c>
      <c r="DD14" s="6">
        <v>0.16700000000000001</v>
      </c>
      <c r="DE14" s="6">
        <v>1.5</v>
      </c>
      <c r="DF14" s="6">
        <v>0.51200000000000001</v>
      </c>
      <c r="DG14" s="6">
        <v>0.2</v>
      </c>
      <c r="DH14" s="6">
        <v>0.50900000000000001</v>
      </c>
      <c r="DI14" s="6">
        <v>0.9</v>
      </c>
      <c r="DJ14" s="6">
        <v>7.5999999999999998E-2</v>
      </c>
      <c r="DK14" s="6">
        <v>0.6</v>
      </c>
      <c r="DL14" s="6">
        <v>7.6999999999999999E-2</v>
      </c>
      <c r="DM14" s="6">
        <v>1</v>
      </c>
      <c r="DN14" s="6">
        <v>0.503</v>
      </c>
      <c r="DO14" s="6">
        <v>2.1</v>
      </c>
      <c r="DP14" s="6">
        <v>0.49399999999999999</v>
      </c>
      <c r="DQ14" s="6">
        <v>1.4</v>
      </c>
      <c r="DR14" s="6">
        <v>7.2999999999999995E-2</v>
      </c>
      <c r="DS14" s="6">
        <v>3.2</v>
      </c>
      <c r="DT14" s="6">
        <v>7.1999999999999995E-2</v>
      </c>
      <c r="DU14" s="6">
        <v>0.5</v>
      </c>
      <c r="DV14" s="6">
        <v>0.108</v>
      </c>
      <c r="DW14" s="6">
        <v>1.3</v>
      </c>
      <c r="DX14" s="6">
        <v>7.6999999999999999E-2</v>
      </c>
      <c r="DY14" s="6">
        <v>5.7</v>
      </c>
      <c r="DZ14" s="6">
        <v>1.5109999999999999</v>
      </c>
      <c r="EA14" s="6">
        <v>1.1000000000000001</v>
      </c>
      <c r="EB14" s="6">
        <v>0.39900000000000002</v>
      </c>
      <c r="EC14" s="6">
        <v>0.7</v>
      </c>
      <c r="ED14" s="6">
        <v>0.28299999999999997</v>
      </c>
      <c r="EE14" s="6">
        <v>1.8</v>
      </c>
    </row>
    <row r="15" spans="1:135">
      <c r="A15" t="s">
        <v>4</v>
      </c>
      <c r="C15" s="3" t="s">
        <v>17</v>
      </c>
      <c r="D15">
        <v>4347.826086956522</v>
      </c>
      <c r="E15" s="6" t="s">
        <v>113</v>
      </c>
      <c r="F15" s="6">
        <v>4.55</v>
      </c>
      <c r="G15" s="6">
        <v>1.2</v>
      </c>
      <c r="H15" s="6">
        <v>7094.8339999999998</v>
      </c>
      <c r="I15" s="6">
        <v>0.6</v>
      </c>
      <c r="J15" s="6">
        <v>2153.8040000000001</v>
      </c>
      <c r="K15" s="6">
        <v>1.4</v>
      </c>
      <c r="L15" s="6">
        <v>2127.7280000000001</v>
      </c>
      <c r="M15" s="6">
        <v>1</v>
      </c>
      <c r="N15" s="6">
        <v>19614.507000000001</v>
      </c>
      <c r="O15" s="6">
        <v>1.6</v>
      </c>
      <c r="P15" s="6">
        <v>19030.707999999999</v>
      </c>
      <c r="Q15" s="6">
        <v>0.8</v>
      </c>
      <c r="R15" s="6">
        <v>139.71700000000001</v>
      </c>
      <c r="S15" s="6">
        <v>2.7</v>
      </c>
      <c r="T15" s="6">
        <v>3170.1289999999999</v>
      </c>
      <c r="U15" s="6">
        <v>0.7</v>
      </c>
      <c r="V15" s="6">
        <v>3596.1689999999999</v>
      </c>
      <c r="W15" s="6">
        <v>0.7</v>
      </c>
      <c r="X15" s="6">
        <v>2740.1309999999999</v>
      </c>
      <c r="Y15" s="6">
        <v>0.8</v>
      </c>
      <c r="Z15" s="6">
        <v>3827.134</v>
      </c>
      <c r="AA15" s="6">
        <v>1.2</v>
      </c>
      <c r="AB15" s="6">
        <v>2870.3829999999998</v>
      </c>
      <c r="AC15" s="6">
        <v>1.6</v>
      </c>
      <c r="AD15" s="6">
        <v>3.2839999999999998</v>
      </c>
      <c r="AE15" s="6">
        <v>3.5</v>
      </c>
      <c r="AF15" s="6">
        <v>1538.7170000000001</v>
      </c>
      <c r="AG15" s="6">
        <v>0.9</v>
      </c>
      <c r="AH15" s="6">
        <v>32.463000000000001</v>
      </c>
      <c r="AI15" s="6">
        <v>0.9</v>
      </c>
      <c r="AJ15" s="6">
        <v>7.3120000000000003</v>
      </c>
      <c r="AK15" s="6">
        <v>1.2</v>
      </c>
      <c r="AL15" s="6">
        <v>197.024</v>
      </c>
      <c r="AM15" s="6">
        <v>0.8</v>
      </c>
      <c r="AN15" s="6">
        <v>11319.295</v>
      </c>
      <c r="AO15" s="6">
        <v>0.8</v>
      </c>
      <c r="AP15" s="6">
        <v>3.4089999999999998</v>
      </c>
      <c r="AQ15" s="6">
        <v>0.7</v>
      </c>
      <c r="AR15" s="6">
        <v>2.8180000000000001</v>
      </c>
      <c r="AS15" s="6">
        <v>1.8</v>
      </c>
      <c r="AT15" s="6">
        <v>4.2839999999999998</v>
      </c>
      <c r="AU15" s="6">
        <v>0.4</v>
      </c>
      <c r="AV15" s="6">
        <v>20.123999999999999</v>
      </c>
      <c r="AW15" s="6">
        <v>0.6</v>
      </c>
      <c r="AX15" s="6">
        <v>0.63800000000000001</v>
      </c>
      <c r="AY15" s="6">
        <v>1.3</v>
      </c>
      <c r="AZ15" s="6">
        <v>0.43099999999999999</v>
      </c>
      <c r="BA15" s="6">
        <v>7.5</v>
      </c>
      <c r="BB15" s="6">
        <v>10.938000000000001</v>
      </c>
      <c r="BC15" s="6">
        <v>1</v>
      </c>
      <c r="BD15" s="6">
        <v>50.970999999999997</v>
      </c>
      <c r="BE15" s="6">
        <v>0.9</v>
      </c>
      <c r="BF15" s="6">
        <v>5.6890000000000001</v>
      </c>
      <c r="BG15" s="6">
        <v>1.1000000000000001</v>
      </c>
      <c r="BH15" s="6">
        <v>26.132000000000001</v>
      </c>
      <c r="BI15" s="6">
        <v>4.8</v>
      </c>
      <c r="BJ15" s="6">
        <v>0.49399999999999999</v>
      </c>
      <c r="BK15" s="6">
        <v>0.9</v>
      </c>
      <c r="BL15" s="6">
        <v>4.2000000000000003E-2</v>
      </c>
      <c r="BM15" s="6">
        <v>4.4000000000000004</v>
      </c>
      <c r="BN15" s="6">
        <v>2.3E-2</v>
      </c>
      <c r="BO15" s="6">
        <v>5.3</v>
      </c>
      <c r="BP15" s="6">
        <v>93.673000000000002</v>
      </c>
      <c r="BQ15" s="6">
        <v>0.7</v>
      </c>
      <c r="BR15" s="6">
        <v>7.5629999999999997</v>
      </c>
      <c r="BS15" s="6">
        <v>0.5</v>
      </c>
      <c r="BT15" s="6">
        <v>7.2450000000000001</v>
      </c>
      <c r="BU15" s="6">
        <v>0.6</v>
      </c>
      <c r="BV15" s="6">
        <v>13.742000000000001</v>
      </c>
      <c r="BW15" s="6">
        <v>0.5</v>
      </c>
      <c r="BX15" s="6">
        <v>13.728999999999999</v>
      </c>
      <c r="BY15" s="6">
        <v>0.7</v>
      </c>
      <c r="BZ15" s="6">
        <v>1.647</v>
      </c>
      <c r="CA15" s="6">
        <v>1</v>
      </c>
      <c r="CB15" s="6">
        <v>1.675</v>
      </c>
      <c r="CC15" s="6">
        <v>0.9</v>
      </c>
      <c r="CD15" s="6">
        <v>6.5590000000000002</v>
      </c>
      <c r="CE15" s="6">
        <v>1</v>
      </c>
      <c r="CF15" s="6">
        <v>6.6689999999999996</v>
      </c>
      <c r="CG15" s="6">
        <v>0.7</v>
      </c>
      <c r="CH15" s="6">
        <v>1.2809999999999999</v>
      </c>
      <c r="CI15" s="6">
        <v>0.8</v>
      </c>
      <c r="CJ15" s="6">
        <v>1.294</v>
      </c>
      <c r="CK15" s="6">
        <v>0.7</v>
      </c>
      <c r="CL15" s="6">
        <v>0.46899999999999997</v>
      </c>
      <c r="CM15" s="6">
        <v>0.4</v>
      </c>
      <c r="CN15" s="6">
        <v>0.46</v>
      </c>
      <c r="CO15" s="6">
        <v>1.3</v>
      </c>
      <c r="CP15" s="6">
        <v>1.2969999999999999</v>
      </c>
      <c r="CQ15" s="6">
        <v>0.8</v>
      </c>
      <c r="CR15" s="6">
        <v>1.234</v>
      </c>
      <c r="CS15" s="6">
        <v>0.8</v>
      </c>
      <c r="CT15" s="6">
        <v>0.187</v>
      </c>
      <c r="CU15" s="6">
        <v>0.6</v>
      </c>
      <c r="CV15" s="6">
        <v>0.18</v>
      </c>
      <c r="CW15" s="6">
        <v>0.5</v>
      </c>
      <c r="CX15" s="6">
        <v>1.0820000000000001</v>
      </c>
      <c r="CY15" s="6">
        <v>1.3</v>
      </c>
      <c r="CZ15" s="6">
        <v>1.0880000000000001</v>
      </c>
      <c r="DA15" s="6">
        <v>1.1000000000000001</v>
      </c>
      <c r="DB15" s="6">
        <v>0.218</v>
      </c>
      <c r="DC15" s="6">
        <v>1.1000000000000001</v>
      </c>
      <c r="DD15" s="6">
        <v>0.218</v>
      </c>
      <c r="DE15" s="6">
        <v>1.2</v>
      </c>
      <c r="DF15" s="6">
        <v>0.64500000000000002</v>
      </c>
      <c r="DG15" s="6">
        <v>1.5</v>
      </c>
      <c r="DH15" s="6">
        <v>0.63900000000000001</v>
      </c>
      <c r="DI15" s="6">
        <v>0.9</v>
      </c>
      <c r="DJ15" s="6">
        <v>9.1999999999999998E-2</v>
      </c>
      <c r="DK15" s="6">
        <v>0.5</v>
      </c>
      <c r="DL15" s="6">
        <v>9.0999999999999998E-2</v>
      </c>
      <c r="DM15" s="6">
        <v>2.2000000000000002</v>
      </c>
      <c r="DN15" s="6">
        <v>0.61599999999999999</v>
      </c>
      <c r="DO15" s="6">
        <v>5.7</v>
      </c>
      <c r="DP15" s="6">
        <v>0.59699999999999998</v>
      </c>
      <c r="DQ15" s="6">
        <v>0.8</v>
      </c>
      <c r="DR15" s="6">
        <v>8.5999999999999993E-2</v>
      </c>
      <c r="DS15" s="6">
        <v>2.5</v>
      </c>
      <c r="DT15" s="6">
        <v>8.6999999999999994E-2</v>
      </c>
      <c r="DU15" s="6">
        <v>1.9</v>
      </c>
      <c r="DV15" s="6">
        <v>0.01</v>
      </c>
      <c r="DW15" s="6">
        <v>6.9</v>
      </c>
      <c r="DX15" s="6">
        <v>4.1000000000000002E-2</v>
      </c>
      <c r="DY15" s="6">
        <v>25.9</v>
      </c>
      <c r="DZ15" s="6">
        <v>1.446</v>
      </c>
      <c r="EA15" s="6">
        <v>1</v>
      </c>
      <c r="EB15" s="6">
        <v>0.36299999999999999</v>
      </c>
      <c r="EC15" s="6">
        <v>0.6</v>
      </c>
      <c r="ED15" s="6">
        <v>0.27200000000000002</v>
      </c>
      <c r="EE15" s="6">
        <v>0.8</v>
      </c>
    </row>
    <row r="16" spans="1:135">
      <c r="A16" t="s">
        <v>4</v>
      </c>
      <c r="C16" s="3" t="s">
        <v>18</v>
      </c>
      <c r="D16">
        <v>4065.040650406504</v>
      </c>
      <c r="E16" s="6" t="s">
        <v>114</v>
      </c>
      <c r="F16" s="6">
        <v>3.8969999999999998</v>
      </c>
      <c r="G16" s="6">
        <v>1</v>
      </c>
      <c r="H16" s="6">
        <v>7375.732</v>
      </c>
      <c r="I16" s="6">
        <v>1.9</v>
      </c>
      <c r="J16" s="6">
        <v>2053.8510000000001</v>
      </c>
      <c r="K16" s="6">
        <v>1.3</v>
      </c>
      <c r="L16" s="6">
        <v>2050.9279999999999</v>
      </c>
      <c r="M16" s="6">
        <v>2</v>
      </c>
      <c r="N16" s="6">
        <v>21768.53</v>
      </c>
      <c r="O16" s="6">
        <v>1.3</v>
      </c>
      <c r="P16" s="6">
        <v>21333.024000000001</v>
      </c>
      <c r="Q16" s="6">
        <v>1.9</v>
      </c>
      <c r="R16" s="6">
        <v>186.52799999999999</v>
      </c>
      <c r="S16" s="6">
        <v>2.9</v>
      </c>
      <c r="T16" s="6">
        <v>2789.9360000000001</v>
      </c>
      <c r="U16" s="6">
        <v>2.2000000000000002</v>
      </c>
      <c r="V16" s="6">
        <v>8818.6389999999992</v>
      </c>
      <c r="W16" s="6">
        <v>0.8</v>
      </c>
      <c r="X16" s="6">
        <v>5859.6139999999996</v>
      </c>
      <c r="Y16" s="6">
        <v>3.2</v>
      </c>
      <c r="Z16" s="6">
        <v>8819.0930000000008</v>
      </c>
      <c r="AA16" s="6">
        <v>0.9</v>
      </c>
      <c r="AB16" s="6">
        <v>6425.9610000000002</v>
      </c>
      <c r="AC16" s="6">
        <v>2.1</v>
      </c>
      <c r="AD16" s="6">
        <v>4.5190000000000001</v>
      </c>
      <c r="AE16" s="6">
        <v>1.3</v>
      </c>
      <c r="AF16" s="6">
        <v>1006.7380000000001</v>
      </c>
      <c r="AG16" s="6">
        <v>2.2999999999999998</v>
      </c>
      <c r="AH16" s="6">
        <v>24.396999999999998</v>
      </c>
      <c r="AI16" s="6">
        <v>2.1</v>
      </c>
      <c r="AJ16" s="6">
        <v>1.304</v>
      </c>
      <c r="AK16" s="6">
        <v>2</v>
      </c>
      <c r="AL16" s="6">
        <v>232.85</v>
      </c>
      <c r="AM16" s="6">
        <v>1.8</v>
      </c>
      <c r="AN16" s="6">
        <v>10364.48</v>
      </c>
      <c r="AO16" s="6">
        <v>1.2</v>
      </c>
      <c r="AP16" s="6">
        <v>2.6139999999999999</v>
      </c>
      <c r="AQ16" s="6">
        <v>1.5</v>
      </c>
      <c r="AR16" s="6">
        <v>0.95599999999999996</v>
      </c>
      <c r="AS16" s="6">
        <v>1.7</v>
      </c>
      <c r="AT16" s="6">
        <v>6.9269999999999996</v>
      </c>
      <c r="AU16" s="6">
        <v>1.8</v>
      </c>
      <c r="AV16" s="6">
        <v>16.867999999999999</v>
      </c>
      <c r="AW16" s="6">
        <v>1.1000000000000001</v>
      </c>
      <c r="AX16" s="6">
        <v>0.57899999999999996</v>
      </c>
      <c r="AY16" s="6">
        <v>1.4</v>
      </c>
      <c r="AZ16" s="6">
        <v>0.29699999999999999</v>
      </c>
      <c r="BA16" s="6">
        <v>4.2</v>
      </c>
      <c r="BB16" s="6">
        <v>7.9420000000000002</v>
      </c>
      <c r="BC16" s="6">
        <v>2</v>
      </c>
      <c r="BD16" s="6">
        <v>51.975000000000001</v>
      </c>
      <c r="BE16" s="6">
        <v>1.5</v>
      </c>
      <c r="BF16" s="6">
        <v>5.69</v>
      </c>
      <c r="BG16" s="6">
        <v>0.6</v>
      </c>
      <c r="BH16" s="6">
        <v>17.655000000000001</v>
      </c>
      <c r="BI16" s="6">
        <v>16.100000000000001</v>
      </c>
      <c r="BJ16" s="6">
        <v>1.2050000000000001</v>
      </c>
      <c r="BK16" s="6">
        <v>0.8</v>
      </c>
      <c r="BL16" s="6">
        <v>7.0000000000000007E-2</v>
      </c>
      <c r="BM16" s="6">
        <v>1.8</v>
      </c>
      <c r="BN16" s="6">
        <v>2.5000000000000001E-2</v>
      </c>
      <c r="BO16" s="6">
        <v>7</v>
      </c>
      <c r="BP16" s="6">
        <v>80.63</v>
      </c>
      <c r="BQ16" s="6">
        <v>0.2</v>
      </c>
      <c r="BR16" s="6">
        <v>3.5190000000000001</v>
      </c>
      <c r="BS16" s="6">
        <v>1</v>
      </c>
      <c r="BT16" s="6">
        <v>3.5249999999999999</v>
      </c>
      <c r="BU16" s="6">
        <v>0</v>
      </c>
      <c r="BV16" s="6">
        <v>7.8710000000000004</v>
      </c>
      <c r="BW16" s="6">
        <v>0.4</v>
      </c>
      <c r="BX16" s="6">
        <v>7.5359999999999996</v>
      </c>
      <c r="BY16" s="6">
        <v>0.2</v>
      </c>
      <c r="BZ16" s="6">
        <v>1.0069999999999999</v>
      </c>
      <c r="CA16" s="6">
        <v>0.8</v>
      </c>
      <c r="CB16" s="6">
        <v>1.0049999999999999</v>
      </c>
      <c r="CC16" s="6">
        <v>0.3</v>
      </c>
      <c r="CD16" s="6">
        <v>4.3949999999999996</v>
      </c>
      <c r="CE16" s="6">
        <v>1.1000000000000001</v>
      </c>
      <c r="CF16" s="6">
        <v>4.3879999999999999</v>
      </c>
      <c r="CG16" s="6">
        <v>0.8</v>
      </c>
      <c r="CH16" s="6">
        <v>0.998</v>
      </c>
      <c r="CI16" s="6">
        <v>1.4</v>
      </c>
      <c r="CJ16" s="6">
        <v>0.998</v>
      </c>
      <c r="CK16" s="6">
        <v>1.9</v>
      </c>
      <c r="CL16" s="6">
        <v>0.33500000000000002</v>
      </c>
      <c r="CM16" s="6">
        <v>0.9</v>
      </c>
      <c r="CN16" s="6">
        <v>0.32700000000000001</v>
      </c>
      <c r="CO16" s="6">
        <v>2.1</v>
      </c>
      <c r="CP16" s="6">
        <v>1.0760000000000001</v>
      </c>
      <c r="CQ16" s="6">
        <v>0.6</v>
      </c>
      <c r="CR16" s="6">
        <v>1.0640000000000001</v>
      </c>
      <c r="CS16" s="6">
        <v>1.1000000000000001</v>
      </c>
      <c r="CT16" s="6">
        <v>0.16900000000000001</v>
      </c>
      <c r="CU16" s="6">
        <v>0.9</v>
      </c>
      <c r="CV16" s="6">
        <v>0.16400000000000001</v>
      </c>
      <c r="CW16" s="6">
        <v>1.3</v>
      </c>
      <c r="CX16" s="6">
        <v>1.0509999999999999</v>
      </c>
      <c r="CY16" s="6">
        <v>0.6</v>
      </c>
      <c r="CZ16" s="6">
        <v>1.0509999999999999</v>
      </c>
      <c r="DA16" s="6">
        <v>0.8</v>
      </c>
      <c r="DB16" s="6">
        <v>0.218</v>
      </c>
      <c r="DC16" s="6">
        <v>1.4</v>
      </c>
      <c r="DD16" s="6">
        <v>0.219</v>
      </c>
      <c r="DE16" s="6">
        <v>1.4</v>
      </c>
      <c r="DF16" s="6">
        <v>0.65</v>
      </c>
      <c r="DG16" s="6">
        <v>1.1000000000000001</v>
      </c>
      <c r="DH16" s="6">
        <v>0.65300000000000002</v>
      </c>
      <c r="DI16" s="6">
        <v>1.5</v>
      </c>
      <c r="DJ16" s="6">
        <v>9.5000000000000001E-2</v>
      </c>
      <c r="DK16" s="6">
        <v>1.6</v>
      </c>
      <c r="DL16" s="6">
        <v>9.2999999999999999E-2</v>
      </c>
      <c r="DM16" s="6">
        <v>1.5</v>
      </c>
      <c r="DN16" s="6">
        <v>0.61299999999999999</v>
      </c>
      <c r="DO16" s="6">
        <v>1</v>
      </c>
      <c r="DP16" s="6">
        <v>0.60899999999999999</v>
      </c>
      <c r="DQ16" s="6">
        <v>1.4</v>
      </c>
      <c r="DR16" s="6">
        <v>8.7999999999999995E-2</v>
      </c>
      <c r="DS16" s="6">
        <v>0.8</v>
      </c>
      <c r="DT16" s="6">
        <v>8.7999999999999995E-2</v>
      </c>
      <c r="DU16" s="6">
        <v>1.8</v>
      </c>
      <c r="DV16" s="6">
        <v>0.106</v>
      </c>
      <c r="DW16" s="6">
        <v>1.3</v>
      </c>
      <c r="DX16" s="6">
        <v>3.9E-2</v>
      </c>
      <c r="DY16" s="6">
        <v>16.600000000000001</v>
      </c>
      <c r="DZ16" s="6">
        <v>1.8340000000000001</v>
      </c>
      <c r="EA16" s="6">
        <v>1.5</v>
      </c>
      <c r="EB16" s="6">
        <v>0.219</v>
      </c>
      <c r="EC16" s="6">
        <v>1.2</v>
      </c>
      <c r="ED16" s="6">
        <v>0.22500000000000001</v>
      </c>
      <c r="EE16" s="6">
        <v>0.8</v>
      </c>
    </row>
    <row r="17" spans="1:135">
      <c r="A17" t="s">
        <v>4</v>
      </c>
      <c r="C17" s="3" t="s">
        <v>19</v>
      </c>
      <c r="D17">
        <v>4464.2857142857147</v>
      </c>
      <c r="E17" s="6" t="s">
        <v>115</v>
      </c>
      <c r="F17" s="6">
        <v>2.1720000000000002</v>
      </c>
      <c r="G17" s="6">
        <v>3.1</v>
      </c>
      <c r="H17" s="6">
        <v>4220.7659999999996</v>
      </c>
      <c r="I17" s="6">
        <v>0.9</v>
      </c>
      <c r="J17" s="6">
        <v>149.60499999999999</v>
      </c>
      <c r="K17" s="6">
        <v>2</v>
      </c>
      <c r="L17" s="6">
        <v>142.10499999999999</v>
      </c>
      <c r="M17" s="6">
        <v>0.6</v>
      </c>
      <c r="N17" s="6">
        <v>13703.933999999999</v>
      </c>
      <c r="O17" s="6">
        <v>2</v>
      </c>
      <c r="P17" s="6">
        <v>13431.842000000001</v>
      </c>
      <c r="Q17" s="6">
        <v>1.2</v>
      </c>
      <c r="R17" s="6">
        <v>2.5329999999999999</v>
      </c>
      <c r="S17" s="6">
        <v>43.7</v>
      </c>
      <c r="T17" s="6">
        <v>10198.763000000001</v>
      </c>
      <c r="U17" s="6">
        <v>1</v>
      </c>
      <c r="V17" s="6">
        <v>325.83</v>
      </c>
      <c r="W17" s="6">
        <v>2.5</v>
      </c>
      <c r="X17" s="6">
        <v>293.84800000000001</v>
      </c>
      <c r="Y17" s="6">
        <v>3.7</v>
      </c>
      <c r="Z17" s="6">
        <v>330.84899999999999</v>
      </c>
      <c r="AA17" s="6">
        <v>2.1</v>
      </c>
      <c r="AB17" s="6">
        <v>277.68799999999999</v>
      </c>
      <c r="AC17" s="6">
        <v>2.7</v>
      </c>
      <c r="AD17" s="6">
        <v>1.0309999999999999</v>
      </c>
      <c r="AE17" s="6">
        <v>2.4</v>
      </c>
      <c r="AF17" s="6">
        <v>129.803</v>
      </c>
      <c r="AG17" s="6">
        <v>1.1000000000000001</v>
      </c>
      <c r="AH17" s="6">
        <v>0.44</v>
      </c>
      <c r="AI17" s="6">
        <v>1.2</v>
      </c>
      <c r="AJ17" s="6">
        <v>0.49299999999999999</v>
      </c>
      <c r="AK17" s="6">
        <v>1.5</v>
      </c>
      <c r="AL17" s="6">
        <v>109.014</v>
      </c>
      <c r="AM17" s="6">
        <v>0.6</v>
      </c>
      <c r="AN17" s="6">
        <v>2606.616</v>
      </c>
      <c r="AO17" s="6">
        <v>0.6</v>
      </c>
      <c r="AP17" s="6">
        <v>0.113</v>
      </c>
      <c r="AQ17" s="6">
        <v>0.5</v>
      </c>
      <c r="AR17" s="6">
        <v>0.26</v>
      </c>
      <c r="AS17" s="6">
        <v>3.9</v>
      </c>
      <c r="AT17" s="6">
        <v>0.36899999999999999</v>
      </c>
      <c r="AU17" s="6">
        <v>1.2</v>
      </c>
      <c r="AV17" s="6">
        <v>11.741</v>
      </c>
      <c r="AW17" s="6">
        <v>0.8</v>
      </c>
      <c r="AX17" s="6">
        <v>2.3639999999999999</v>
      </c>
      <c r="AY17" s="6">
        <v>1.1000000000000001</v>
      </c>
      <c r="AZ17" s="6">
        <v>0.57999999999999996</v>
      </c>
      <c r="BA17" s="6">
        <v>5.8</v>
      </c>
      <c r="BB17" s="6">
        <v>32.008000000000003</v>
      </c>
      <c r="BC17" s="6">
        <v>1.1000000000000001</v>
      </c>
      <c r="BD17" s="6">
        <v>9.6539999999999999</v>
      </c>
      <c r="BE17" s="6">
        <v>0.5</v>
      </c>
      <c r="BF17" s="6">
        <v>11.593999999999999</v>
      </c>
      <c r="BG17" s="6">
        <v>1</v>
      </c>
      <c r="BH17" s="6">
        <v>31.741</v>
      </c>
      <c r="BI17" s="6">
        <v>2.6</v>
      </c>
      <c r="BJ17" s="6">
        <v>1.762</v>
      </c>
      <c r="BK17" s="6">
        <v>2.2999999999999998</v>
      </c>
      <c r="BL17" s="6">
        <v>0.47799999999999998</v>
      </c>
      <c r="BM17" s="6">
        <v>2</v>
      </c>
      <c r="BN17" s="6">
        <v>9.5000000000000001E-2</v>
      </c>
      <c r="BO17" s="6">
        <v>2.5</v>
      </c>
      <c r="BP17" s="6">
        <v>183.095</v>
      </c>
      <c r="BQ17" s="6">
        <v>0.4</v>
      </c>
      <c r="BR17" s="6">
        <v>6.3369999999999997</v>
      </c>
      <c r="BS17" s="6">
        <v>1.5</v>
      </c>
      <c r="BT17" s="6">
        <v>5.9290000000000003</v>
      </c>
      <c r="BU17" s="6">
        <v>0.4</v>
      </c>
      <c r="BV17" s="6">
        <v>13.276</v>
      </c>
      <c r="BW17" s="6">
        <v>1.1000000000000001</v>
      </c>
      <c r="BX17" s="6">
        <v>12.63</v>
      </c>
      <c r="BY17" s="6">
        <v>0.6</v>
      </c>
      <c r="BZ17" s="6">
        <v>1.6160000000000001</v>
      </c>
      <c r="CA17" s="6">
        <v>1.8</v>
      </c>
      <c r="CB17" s="6">
        <v>1.542</v>
      </c>
      <c r="CC17" s="6">
        <v>0.7</v>
      </c>
      <c r="CD17" s="6">
        <v>6.5259999999999998</v>
      </c>
      <c r="CE17" s="6">
        <v>1.7</v>
      </c>
      <c r="CF17" s="6">
        <v>6.2640000000000002</v>
      </c>
      <c r="CG17" s="6">
        <v>0.3</v>
      </c>
      <c r="CH17" s="6">
        <v>1.556</v>
      </c>
      <c r="CI17" s="6">
        <v>1.2</v>
      </c>
      <c r="CJ17" s="6">
        <v>1.4830000000000001</v>
      </c>
      <c r="CK17" s="6">
        <v>2.1</v>
      </c>
      <c r="CL17" s="6">
        <v>0.223</v>
      </c>
      <c r="CM17" s="6">
        <v>1.5</v>
      </c>
      <c r="CN17" s="6">
        <v>0.2</v>
      </c>
      <c r="CO17" s="6">
        <v>0.3</v>
      </c>
      <c r="CP17" s="6">
        <v>1.738</v>
      </c>
      <c r="CQ17" s="6">
        <v>1</v>
      </c>
      <c r="CR17" s="6">
        <v>1.732</v>
      </c>
      <c r="CS17" s="6">
        <v>1</v>
      </c>
      <c r="CT17" s="6">
        <v>0.30299999999999999</v>
      </c>
      <c r="CU17" s="6">
        <v>1</v>
      </c>
      <c r="CV17" s="6">
        <v>0.30099999999999999</v>
      </c>
      <c r="CW17" s="6">
        <v>0.2</v>
      </c>
      <c r="CX17" s="6">
        <v>2</v>
      </c>
      <c r="CY17" s="6">
        <v>1.3</v>
      </c>
      <c r="CZ17" s="6">
        <v>2.0409999999999999</v>
      </c>
      <c r="DA17" s="6">
        <v>0</v>
      </c>
      <c r="DB17" s="6">
        <v>0.435</v>
      </c>
      <c r="DC17" s="6">
        <v>1.4</v>
      </c>
      <c r="DD17" s="6">
        <v>0.441</v>
      </c>
      <c r="DE17" s="6">
        <v>0.2</v>
      </c>
      <c r="DF17" s="6">
        <v>1.3879999999999999</v>
      </c>
      <c r="DG17" s="6">
        <v>1.5</v>
      </c>
      <c r="DH17" s="6">
        <v>1.409</v>
      </c>
      <c r="DI17" s="6">
        <v>0.6</v>
      </c>
      <c r="DJ17" s="6">
        <v>0.216</v>
      </c>
      <c r="DK17" s="6">
        <v>1.5</v>
      </c>
      <c r="DL17" s="6">
        <v>0.218</v>
      </c>
      <c r="DM17" s="6">
        <v>1.4</v>
      </c>
      <c r="DN17" s="6">
        <v>1.478</v>
      </c>
      <c r="DO17" s="6">
        <v>1.2</v>
      </c>
      <c r="DP17" s="6">
        <v>1.5129999999999999</v>
      </c>
      <c r="DQ17" s="6">
        <v>0.1</v>
      </c>
      <c r="DR17" s="6">
        <v>0.22800000000000001</v>
      </c>
      <c r="DS17" s="6">
        <v>0.8</v>
      </c>
      <c r="DT17" s="6">
        <v>0.23300000000000001</v>
      </c>
      <c r="DU17" s="6">
        <v>1.3</v>
      </c>
      <c r="DV17" s="6">
        <v>0.19700000000000001</v>
      </c>
      <c r="DW17" s="6">
        <v>4.8</v>
      </c>
      <c r="DX17" s="6">
        <v>1.9E-2</v>
      </c>
      <c r="DY17" s="6">
        <v>23.5</v>
      </c>
      <c r="DZ17" s="6">
        <v>3.1280000000000001</v>
      </c>
      <c r="EA17" s="6">
        <v>0.9</v>
      </c>
      <c r="EB17" s="6">
        <v>0.64800000000000002</v>
      </c>
      <c r="EC17" s="6">
        <v>0.1</v>
      </c>
      <c r="ED17" s="6">
        <v>0.51800000000000002</v>
      </c>
      <c r="EE17" s="6">
        <v>0.8</v>
      </c>
    </row>
    <row r="18" spans="1:135">
      <c r="A18" t="s">
        <v>4</v>
      </c>
      <c r="C18" s="3" t="s">
        <v>20</v>
      </c>
      <c r="D18">
        <v>4950.4950495049507</v>
      </c>
      <c r="E18" s="6" t="s">
        <v>116</v>
      </c>
      <c r="F18" s="6">
        <v>3.5030000000000001</v>
      </c>
      <c r="G18" s="6">
        <v>0.6</v>
      </c>
      <c r="H18" s="6">
        <v>9406.7790000000005</v>
      </c>
      <c r="I18" s="6">
        <v>0.8</v>
      </c>
      <c r="J18" s="6">
        <v>93.335999999999999</v>
      </c>
      <c r="K18" s="6">
        <v>0.9</v>
      </c>
      <c r="L18" s="6">
        <v>87.742999999999995</v>
      </c>
      <c r="M18" s="6">
        <v>2</v>
      </c>
      <c r="N18" s="6">
        <v>19246.333999999999</v>
      </c>
      <c r="O18" s="6">
        <v>1.1000000000000001</v>
      </c>
      <c r="P18" s="6">
        <v>18504.77</v>
      </c>
      <c r="Q18" s="6">
        <v>0.8</v>
      </c>
      <c r="R18" s="6">
        <v>3.1629999999999998</v>
      </c>
      <c r="S18" s="6">
        <v>37.1</v>
      </c>
      <c r="T18" s="6">
        <v>6505.5730000000003</v>
      </c>
      <c r="U18" s="6">
        <v>0.3</v>
      </c>
      <c r="V18" s="6">
        <v>2125.2170000000001</v>
      </c>
      <c r="W18" s="6">
        <v>0.5</v>
      </c>
      <c r="X18" s="6">
        <v>1570.6669999999999</v>
      </c>
      <c r="Y18" s="6">
        <v>4.7</v>
      </c>
      <c r="Z18" s="6">
        <v>2171.7359999999999</v>
      </c>
      <c r="AA18" s="6">
        <v>0.2</v>
      </c>
      <c r="AB18" s="6">
        <v>1652.373</v>
      </c>
      <c r="AC18" s="6">
        <v>0.4</v>
      </c>
      <c r="AD18" s="6">
        <v>1.337</v>
      </c>
      <c r="AE18" s="6">
        <v>2.9</v>
      </c>
      <c r="AF18" s="6">
        <v>177.773</v>
      </c>
      <c r="AG18" s="6">
        <v>1.1000000000000001</v>
      </c>
      <c r="AH18" s="6">
        <v>7.8E-2</v>
      </c>
      <c r="AI18" s="6">
        <v>3.9</v>
      </c>
      <c r="AJ18" s="6">
        <v>0.34699999999999998</v>
      </c>
      <c r="AK18" s="6">
        <v>2.6</v>
      </c>
      <c r="AL18" s="6">
        <v>119.072</v>
      </c>
      <c r="AM18" s="6">
        <v>0.7</v>
      </c>
      <c r="AN18" s="6">
        <v>2708.2330000000002</v>
      </c>
      <c r="AO18" s="6">
        <v>0.6</v>
      </c>
      <c r="AP18" s="6">
        <v>0.19900000000000001</v>
      </c>
      <c r="AQ18" s="6">
        <v>1.1000000000000001</v>
      </c>
      <c r="AR18" s="6">
        <v>0.39200000000000002</v>
      </c>
      <c r="AS18" s="6">
        <v>1.7</v>
      </c>
      <c r="AT18" s="6">
        <v>2.4780000000000002</v>
      </c>
      <c r="AU18" s="6">
        <v>0.6</v>
      </c>
      <c r="AV18" s="6">
        <v>24.629000000000001</v>
      </c>
      <c r="AW18" s="6">
        <v>0.7</v>
      </c>
      <c r="AX18" s="6">
        <v>0.65100000000000002</v>
      </c>
      <c r="AY18" s="6">
        <v>3.3</v>
      </c>
      <c r="AZ18" s="6">
        <v>0.79200000000000004</v>
      </c>
      <c r="BA18" s="6">
        <v>1.6</v>
      </c>
      <c r="BB18" s="6">
        <v>15.634</v>
      </c>
      <c r="BC18" s="6">
        <v>0.4</v>
      </c>
      <c r="BD18" s="6">
        <v>30.451000000000001</v>
      </c>
      <c r="BE18" s="6">
        <v>0.7</v>
      </c>
      <c r="BF18" s="6">
        <v>18.710999999999999</v>
      </c>
      <c r="BG18" s="6">
        <v>1.2</v>
      </c>
      <c r="BH18" s="6">
        <v>34.948999999999998</v>
      </c>
      <c r="BI18" s="6">
        <v>0.4</v>
      </c>
      <c r="BJ18" s="6">
        <v>2.4620000000000002</v>
      </c>
      <c r="BK18" s="6">
        <v>0.3</v>
      </c>
      <c r="BL18" s="6">
        <v>0.25600000000000001</v>
      </c>
      <c r="BM18" s="6">
        <v>0.4</v>
      </c>
      <c r="BN18" s="6">
        <v>5.1999999999999998E-2</v>
      </c>
      <c r="BO18" s="6">
        <v>1.6</v>
      </c>
      <c r="BP18" s="6">
        <v>197.31299999999999</v>
      </c>
      <c r="BQ18" s="6">
        <v>0.8</v>
      </c>
      <c r="BR18" s="6">
        <v>10.355</v>
      </c>
      <c r="BS18" s="6">
        <v>1</v>
      </c>
      <c r="BT18" s="6">
        <v>9.7349999999999994</v>
      </c>
      <c r="BU18" s="6">
        <v>0.5</v>
      </c>
      <c r="BV18" s="6">
        <v>21.155999999999999</v>
      </c>
      <c r="BW18" s="6">
        <v>1.3</v>
      </c>
      <c r="BX18" s="6">
        <v>20.114999999999998</v>
      </c>
      <c r="BY18" s="6">
        <v>0.8</v>
      </c>
      <c r="BZ18" s="6">
        <v>2.5720000000000001</v>
      </c>
      <c r="CA18" s="6">
        <v>1.1000000000000001</v>
      </c>
      <c r="CB18" s="6">
        <v>2.427</v>
      </c>
      <c r="CC18" s="6">
        <v>0.5</v>
      </c>
      <c r="CD18" s="6">
        <v>10.222</v>
      </c>
      <c r="CE18" s="6">
        <v>0.7</v>
      </c>
      <c r="CF18" s="6">
        <v>9.7490000000000006</v>
      </c>
      <c r="CG18" s="6">
        <v>0.4</v>
      </c>
      <c r="CH18" s="6">
        <v>2.4020000000000001</v>
      </c>
      <c r="CI18" s="6">
        <v>1.4</v>
      </c>
      <c r="CJ18" s="6">
        <v>2.2559999999999998</v>
      </c>
      <c r="CK18" s="6">
        <v>0</v>
      </c>
      <c r="CL18" s="6">
        <v>0.34899999999999998</v>
      </c>
      <c r="CM18" s="6">
        <v>0.7</v>
      </c>
      <c r="CN18" s="6">
        <v>0.33500000000000002</v>
      </c>
      <c r="CO18" s="6">
        <v>2</v>
      </c>
      <c r="CP18" s="6">
        <v>2.7029999999999998</v>
      </c>
      <c r="CQ18" s="6">
        <v>1</v>
      </c>
      <c r="CR18" s="6">
        <v>2.726</v>
      </c>
      <c r="CS18" s="6">
        <v>0.2</v>
      </c>
      <c r="CT18" s="6">
        <v>0.46400000000000002</v>
      </c>
      <c r="CU18" s="6">
        <v>0.8</v>
      </c>
      <c r="CV18" s="6">
        <v>0.47199999999999998</v>
      </c>
      <c r="CW18" s="6">
        <v>0.4</v>
      </c>
      <c r="CX18" s="6">
        <v>3.0659999999999998</v>
      </c>
      <c r="CY18" s="6">
        <v>0.8</v>
      </c>
      <c r="CZ18" s="6">
        <v>3.1659999999999999</v>
      </c>
      <c r="DA18" s="6">
        <v>1.1000000000000001</v>
      </c>
      <c r="DB18" s="6">
        <v>0.65500000000000003</v>
      </c>
      <c r="DC18" s="6">
        <v>1.2</v>
      </c>
      <c r="DD18" s="6">
        <v>0.67600000000000005</v>
      </c>
      <c r="DE18" s="6">
        <v>0.6</v>
      </c>
      <c r="DF18" s="6">
        <v>2.0369999999999999</v>
      </c>
      <c r="DG18" s="6">
        <v>1</v>
      </c>
      <c r="DH18" s="6">
        <v>2.1030000000000002</v>
      </c>
      <c r="DI18" s="6">
        <v>0.7</v>
      </c>
      <c r="DJ18" s="6">
        <v>0.308</v>
      </c>
      <c r="DK18" s="6">
        <v>0.1</v>
      </c>
      <c r="DL18" s="6">
        <v>0.316</v>
      </c>
      <c r="DM18" s="6">
        <v>1.1000000000000001</v>
      </c>
      <c r="DN18" s="6">
        <v>2.052</v>
      </c>
      <c r="DO18" s="6">
        <v>0</v>
      </c>
      <c r="DP18" s="6">
        <v>2.11</v>
      </c>
      <c r="DQ18" s="6">
        <v>0.4</v>
      </c>
      <c r="DR18" s="6">
        <v>0.29799999999999999</v>
      </c>
      <c r="DS18" s="6">
        <v>1.4</v>
      </c>
      <c r="DT18" s="6">
        <v>0.311</v>
      </c>
      <c r="DU18" s="6">
        <v>0.3</v>
      </c>
      <c r="DV18" s="6">
        <v>0.25600000000000001</v>
      </c>
      <c r="DW18" s="6">
        <v>0.1</v>
      </c>
      <c r="DX18" s="6">
        <v>0.01</v>
      </c>
      <c r="DY18" s="6">
        <v>64.599999999999994</v>
      </c>
      <c r="DZ18" s="6">
        <v>3.97</v>
      </c>
      <c r="EA18" s="6">
        <v>1.2</v>
      </c>
      <c r="EB18" s="6">
        <v>0.99299999999999999</v>
      </c>
      <c r="EC18" s="6">
        <v>0.4</v>
      </c>
      <c r="ED18" s="6">
        <v>0.73699999999999999</v>
      </c>
      <c r="EE18" s="6">
        <v>0.7</v>
      </c>
    </row>
    <row r="19" spans="1:135">
      <c r="A19" t="s">
        <v>4</v>
      </c>
      <c r="C19" s="3" t="s">
        <v>21</v>
      </c>
      <c r="D19">
        <v>4237.2881355932204</v>
      </c>
      <c r="E19" s="6" t="s">
        <v>117</v>
      </c>
      <c r="F19" s="6">
        <v>1.633</v>
      </c>
      <c r="G19" s="6">
        <v>0.2</v>
      </c>
      <c r="H19" s="6">
        <v>8744.7829999999994</v>
      </c>
      <c r="I19" s="6">
        <v>1</v>
      </c>
      <c r="J19" s="6">
        <v>100.169</v>
      </c>
      <c r="K19" s="6">
        <v>0.4</v>
      </c>
      <c r="L19" s="6">
        <v>96.162000000000006</v>
      </c>
      <c r="M19" s="6">
        <v>0.8</v>
      </c>
      <c r="N19" s="6">
        <v>15571.13</v>
      </c>
      <c r="O19" s="6">
        <v>0.5</v>
      </c>
      <c r="P19" s="6">
        <v>15364.195</v>
      </c>
      <c r="Q19" s="6">
        <v>0.7</v>
      </c>
      <c r="R19" s="6">
        <v>12.743</v>
      </c>
      <c r="S19" s="6">
        <v>9.4</v>
      </c>
      <c r="T19" s="6">
        <v>4301.8010000000004</v>
      </c>
      <c r="U19" s="6">
        <v>0.6</v>
      </c>
      <c r="V19" s="6">
        <v>1866.5260000000001</v>
      </c>
      <c r="W19" s="6">
        <v>0.4</v>
      </c>
      <c r="X19" s="6">
        <v>1499.509</v>
      </c>
      <c r="Y19" s="6">
        <v>1.8</v>
      </c>
      <c r="Z19" s="6">
        <v>1899.088</v>
      </c>
      <c r="AA19" s="6">
        <v>0.7</v>
      </c>
      <c r="AB19" s="6">
        <v>1532.2239999999999</v>
      </c>
      <c r="AC19" s="6">
        <v>0.2</v>
      </c>
      <c r="AD19" s="6">
        <v>1.4470000000000001</v>
      </c>
      <c r="AE19" s="6">
        <v>1.5</v>
      </c>
      <c r="AF19" s="6">
        <v>219.768</v>
      </c>
      <c r="AG19" s="6">
        <v>1</v>
      </c>
      <c r="AH19" s="6">
        <v>0.89600000000000002</v>
      </c>
      <c r="AI19" s="6">
        <v>1</v>
      </c>
      <c r="AJ19" s="6">
        <v>1.073</v>
      </c>
      <c r="AK19" s="6">
        <v>1.4</v>
      </c>
      <c r="AL19" s="6">
        <v>113.32899999999999</v>
      </c>
      <c r="AM19" s="6">
        <v>0.9</v>
      </c>
      <c r="AN19" s="6">
        <v>2689.8359999999998</v>
      </c>
      <c r="AO19" s="6">
        <v>0.5</v>
      </c>
      <c r="AP19" s="6">
        <v>0.13600000000000001</v>
      </c>
      <c r="AQ19" s="6">
        <v>2.5</v>
      </c>
      <c r="AR19" s="6">
        <v>0.27400000000000002</v>
      </c>
      <c r="AS19" s="6">
        <v>4.9000000000000004</v>
      </c>
      <c r="AT19" s="6">
        <v>0.2</v>
      </c>
      <c r="AU19" s="6">
        <v>2</v>
      </c>
      <c r="AV19" s="6">
        <v>6.9080000000000004</v>
      </c>
      <c r="AW19" s="6">
        <v>0.9</v>
      </c>
      <c r="AX19" s="6">
        <v>0.76100000000000001</v>
      </c>
      <c r="AY19" s="6">
        <v>4.2</v>
      </c>
      <c r="AZ19" s="6">
        <v>0.40600000000000003</v>
      </c>
      <c r="BA19" s="6">
        <v>4.7</v>
      </c>
      <c r="BB19" s="6">
        <v>11.083</v>
      </c>
      <c r="BC19" s="6">
        <v>0.2</v>
      </c>
      <c r="BD19" s="6">
        <v>36.536000000000001</v>
      </c>
      <c r="BE19" s="6">
        <v>0.5</v>
      </c>
      <c r="BF19" s="6">
        <v>7.8559999999999999</v>
      </c>
      <c r="BG19" s="6">
        <v>0.3</v>
      </c>
      <c r="BH19" s="6">
        <v>27.225999999999999</v>
      </c>
      <c r="BI19" s="6">
        <v>1.2</v>
      </c>
      <c r="BJ19" s="6">
        <v>1.589</v>
      </c>
      <c r="BK19" s="6">
        <v>1.8</v>
      </c>
      <c r="BL19" s="6">
        <v>3.9E-2</v>
      </c>
      <c r="BM19" s="6">
        <v>8</v>
      </c>
      <c r="BN19" s="6">
        <v>0.01</v>
      </c>
      <c r="BO19" s="6">
        <v>6</v>
      </c>
      <c r="BP19" s="6">
        <v>113.324</v>
      </c>
      <c r="BQ19" s="6">
        <v>0.2</v>
      </c>
      <c r="BR19" s="6">
        <v>7.61</v>
      </c>
      <c r="BS19" s="6">
        <v>0.7</v>
      </c>
      <c r="BT19" s="6">
        <v>7.2110000000000003</v>
      </c>
      <c r="BU19" s="6">
        <v>0.2</v>
      </c>
      <c r="BV19" s="6">
        <v>14.356999999999999</v>
      </c>
      <c r="BW19" s="6">
        <v>0.2</v>
      </c>
      <c r="BX19" s="6">
        <v>13.728999999999999</v>
      </c>
      <c r="BY19" s="6">
        <v>0.3</v>
      </c>
      <c r="BZ19" s="6">
        <v>1.6519999999999999</v>
      </c>
      <c r="CA19" s="6">
        <v>1.1000000000000001</v>
      </c>
      <c r="CB19" s="6">
        <v>1.581</v>
      </c>
      <c r="CC19" s="6">
        <v>0.5</v>
      </c>
      <c r="CD19" s="6">
        <v>6.4779999999999998</v>
      </c>
      <c r="CE19" s="6">
        <v>0.7</v>
      </c>
      <c r="CF19" s="6">
        <v>6.2229999999999999</v>
      </c>
      <c r="CG19" s="6">
        <v>0.3</v>
      </c>
      <c r="CH19" s="6">
        <v>1.3120000000000001</v>
      </c>
      <c r="CI19" s="6">
        <v>0.7</v>
      </c>
      <c r="CJ19" s="6">
        <v>1.2490000000000001</v>
      </c>
      <c r="CK19" s="6">
        <v>1.3</v>
      </c>
      <c r="CL19" s="6">
        <v>0.28899999999999998</v>
      </c>
      <c r="CM19" s="6">
        <v>0.3</v>
      </c>
      <c r="CN19" s="6">
        <v>0.28100000000000003</v>
      </c>
      <c r="CO19" s="6">
        <v>1.7</v>
      </c>
      <c r="CP19" s="6">
        <v>1.381</v>
      </c>
      <c r="CQ19" s="6">
        <v>1.4</v>
      </c>
      <c r="CR19" s="6">
        <v>1.3680000000000001</v>
      </c>
      <c r="CS19" s="6">
        <v>0.4</v>
      </c>
      <c r="CT19" s="6">
        <v>0.20899999999999999</v>
      </c>
      <c r="CU19" s="6">
        <v>0.4</v>
      </c>
      <c r="CV19" s="6">
        <v>0.216</v>
      </c>
      <c r="CW19" s="6">
        <v>0.4</v>
      </c>
      <c r="CX19" s="6">
        <v>1.3120000000000001</v>
      </c>
      <c r="CY19" s="6">
        <v>0.5</v>
      </c>
      <c r="CZ19" s="6">
        <v>1.3660000000000001</v>
      </c>
      <c r="DA19" s="6">
        <v>0.8</v>
      </c>
      <c r="DB19" s="6">
        <v>0.27300000000000002</v>
      </c>
      <c r="DC19" s="6">
        <v>1.1000000000000001</v>
      </c>
      <c r="DD19" s="6">
        <v>0.28799999999999998</v>
      </c>
      <c r="DE19" s="6">
        <v>1.2</v>
      </c>
      <c r="DF19" s="6">
        <v>0.84099999999999997</v>
      </c>
      <c r="DG19" s="6">
        <v>0.5</v>
      </c>
      <c r="DH19" s="6">
        <v>0.86399999999999999</v>
      </c>
      <c r="DI19" s="6">
        <v>1.7</v>
      </c>
      <c r="DJ19" s="6">
        <v>0.124</v>
      </c>
      <c r="DK19" s="6">
        <v>0.9</v>
      </c>
      <c r="DL19" s="6">
        <v>0.127</v>
      </c>
      <c r="DM19" s="6">
        <v>1</v>
      </c>
      <c r="DN19" s="6">
        <v>0.83299999999999996</v>
      </c>
      <c r="DO19" s="6">
        <v>1.1000000000000001</v>
      </c>
      <c r="DP19" s="6">
        <v>0.86299999999999999</v>
      </c>
      <c r="DQ19" s="6">
        <v>0.8</v>
      </c>
      <c r="DR19" s="6">
        <v>0.125</v>
      </c>
      <c r="DS19" s="6">
        <v>0.3</v>
      </c>
      <c r="DT19" s="6">
        <v>0.129</v>
      </c>
      <c r="DU19" s="6">
        <v>1.7</v>
      </c>
      <c r="DV19" s="6">
        <v>0.16200000000000001</v>
      </c>
      <c r="DW19" s="6">
        <v>1.4</v>
      </c>
      <c r="DX19" s="6">
        <v>3.3000000000000002E-2</v>
      </c>
      <c r="DY19" s="6">
        <v>21</v>
      </c>
      <c r="DZ19" s="6">
        <v>7.141</v>
      </c>
      <c r="EA19" s="6">
        <v>0.7</v>
      </c>
      <c r="EB19" s="6">
        <v>0.49199999999999999</v>
      </c>
      <c r="EC19" s="6">
        <v>0.8</v>
      </c>
      <c r="ED19" s="6">
        <v>0.44</v>
      </c>
      <c r="EE19" s="6">
        <v>1.2</v>
      </c>
    </row>
    <row r="20" spans="1:135">
      <c r="A20" t="s">
        <v>4</v>
      </c>
      <c r="C20" s="3" t="s">
        <v>22</v>
      </c>
      <c r="D20">
        <v>4672.8971962616824</v>
      </c>
      <c r="E20" s="6" t="s">
        <v>118</v>
      </c>
      <c r="F20" s="6">
        <v>5.819</v>
      </c>
      <c r="G20" s="6">
        <v>0.2</v>
      </c>
      <c r="H20" s="6">
        <v>6043.7610000000004</v>
      </c>
      <c r="I20" s="6">
        <v>0.7</v>
      </c>
      <c r="J20" s="6">
        <v>734.68700000000001</v>
      </c>
      <c r="K20" s="6">
        <v>0.8</v>
      </c>
      <c r="L20" s="6">
        <v>721.55399999999997</v>
      </c>
      <c r="M20" s="6">
        <v>0.8</v>
      </c>
      <c r="N20" s="6">
        <v>15246.299000000001</v>
      </c>
      <c r="O20" s="6">
        <v>0.4</v>
      </c>
      <c r="P20" s="6">
        <v>15330.02</v>
      </c>
      <c r="Q20" s="6">
        <v>0.7</v>
      </c>
      <c r="R20" s="6">
        <v>66.616</v>
      </c>
      <c r="S20" s="6">
        <v>2.2000000000000002</v>
      </c>
      <c r="T20" s="6">
        <v>6087.0259999999998</v>
      </c>
      <c r="U20" s="6">
        <v>0.6</v>
      </c>
      <c r="V20" s="6">
        <v>1795.248</v>
      </c>
      <c r="W20" s="6">
        <v>0.2</v>
      </c>
      <c r="X20" s="6">
        <v>1400.951</v>
      </c>
      <c r="Y20" s="6">
        <v>2.2999999999999998</v>
      </c>
      <c r="Z20" s="6">
        <v>1823.3019999999999</v>
      </c>
      <c r="AA20" s="6">
        <v>0.1</v>
      </c>
      <c r="AB20" s="6">
        <v>1462.5989999999999</v>
      </c>
      <c r="AC20" s="6">
        <v>0.8</v>
      </c>
      <c r="AD20" s="6">
        <v>1.508</v>
      </c>
      <c r="AE20" s="6">
        <v>2.5</v>
      </c>
      <c r="AF20" s="6">
        <v>491.97500000000002</v>
      </c>
      <c r="AG20" s="6">
        <v>1.1000000000000001</v>
      </c>
      <c r="AH20" s="6">
        <v>4.2380000000000004</v>
      </c>
      <c r="AI20" s="6">
        <v>0.5</v>
      </c>
      <c r="AJ20" s="6">
        <v>0.64600000000000002</v>
      </c>
      <c r="AK20" s="6">
        <v>0.9</v>
      </c>
      <c r="AL20" s="6">
        <v>117.459</v>
      </c>
      <c r="AM20" s="6">
        <v>0.6</v>
      </c>
      <c r="AN20" s="6">
        <v>3445.498</v>
      </c>
      <c r="AO20" s="6">
        <v>0.8</v>
      </c>
      <c r="AP20" s="6">
        <v>0.66500000000000004</v>
      </c>
      <c r="AQ20" s="6">
        <v>1.6</v>
      </c>
      <c r="AR20" s="6">
        <v>0.52500000000000002</v>
      </c>
      <c r="AS20" s="6">
        <v>1.3</v>
      </c>
      <c r="AT20" s="6">
        <v>7.3230000000000004</v>
      </c>
      <c r="AU20" s="6">
        <v>0.5</v>
      </c>
      <c r="AV20" s="6">
        <v>21.280999999999999</v>
      </c>
      <c r="AW20" s="6">
        <v>0.9</v>
      </c>
      <c r="AX20" s="6">
        <v>1.6559999999999999</v>
      </c>
      <c r="AY20" s="6">
        <v>0.8</v>
      </c>
      <c r="AZ20" s="6">
        <v>0.31</v>
      </c>
      <c r="BA20" s="6">
        <v>2.2000000000000002</v>
      </c>
      <c r="BB20" s="6">
        <v>19.29</v>
      </c>
      <c r="BC20" s="6">
        <v>0.6</v>
      </c>
      <c r="BD20" s="6">
        <v>26.736999999999998</v>
      </c>
      <c r="BE20" s="6">
        <v>1</v>
      </c>
      <c r="BF20" s="6">
        <v>5.74</v>
      </c>
      <c r="BG20" s="6">
        <v>0.3</v>
      </c>
      <c r="BH20" s="6">
        <v>22.175999999999998</v>
      </c>
      <c r="BI20" s="6">
        <v>3</v>
      </c>
      <c r="BJ20" s="6">
        <v>2.331</v>
      </c>
      <c r="BK20" s="6">
        <v>0.2</v>
      </c>
      <c r="BL20" s="6">
        <v>0.20699999999999999</v>
      </c>
      <c r="BM20" s="6">
        <v>5</v>
      </c>
      <c r="BN20" s="6">
        <v>0.114</v>
      </c>
      <c r="BO20" s="6">
        <v>2.8</v>
      </c>
      <c r="BP20" s="6">
        <v>157.43100000000001</v>
      </c>
      <c r="BQ20" s="6">
        <v>0.3</v>
      </c>
      <c r="BR20" s="6">
        <v>4.9489999999999998</v>
      </c>
      <c r="BS20" s="6">
        <v>2.2000000000000002</v>
      </c>
      <c r="BT20" s="6">
        <v>4.7140000000000004</v>
      </c>
      <c r="BU20" s="6">
        <v>0.3</v>
      </c>
      <c r="BV20" s="6">
        <v>10.522</v>
      </c>
      <c r="BW20" s="6">
        <v>1</v>
      </c>
      <c r="BX20" s="6">
        <v>9.9920000000000009</v>
      </c>
      <c r="BY20" s="6">
        <v>0.1</v>
      </c>
      <c r="BZ20" s="6">
        <v>1.2709999999999999</v>
      </c>
      <c r="CA20" s="6">
        <v>0.7</v>
      </c>
      <c r="CB20" s="6">
        <v>1.21</v>
      </c>
      <c r="CC20" s="6">
        <v>0.3</v>
      </c>
      <c r="CD20" s="6">
        <v>4.8680000000000003</v>
      </c>
      <c r="CE20" s="6">
        <v>0.9</v>
      </c>
      <c r="CF20" s="6">
        <v>4.6630000000000003</v>
      </c>
      <c r="CG20" s="6">
        <v>0.5</v>
      </c>
      <c r="CH20" s="6">
        <v>0.98799999999999999</v>
      </c>
      <c r="CI20" s="6">
        <v>1.2</v>
      </c>
      <c r="CJ20" s="6">
        <v>0.92600000000000005</v>
      </c>
      <c r="CK20" s="6">
        <v>1</v>
      </c>
      <c r="CL20" s="6">
        <v>0.249</v>
      </c>
      <c r="CM20" s="6">
        <v>1.2</v>
      </c>
      <c r="CN20" s="6">
        <v>0.23699999999999999</v>
      </c>
      <c r="CO20" s="6">
        <v>0.8</v>
      </c>
      <c r="CP20" s="6">
        <v>0.97399999999999998</v>
      </c>
      <c r="CQ20" s="6">
        <v>1.2</v>
      </c>
      <c r="CR20" s="6">
        <v>0.95799999999999996</v>
      </c>
      <c r="CS20" s="6">
        <v>1.2</v>
      </c>
      <c r="CT20" s="6">
        <v>0.151</v>
      </c>
      <c r="CU20" s="6">
        <v>0.6</v>
      </c>
      <c r="CV20" s="6">
        <v>0.155</v>
      </c>
      <c r="CW20" s="6">
        <v>0.6</v>
      </c>
      <c r="CX20" s="6">
        <v>0.94699999999999995</v>
      </c>
      <c r="CY20" s="6">
        <v>0.5</v>
      </c>
      <c r="CZ20" s="6">
        <v>1.004</v>
      </c>
      <c r="DA20" s="6">
        <v>1.1000000000000001</v>
      </c>
      <c r="DB20" s="6">
        <v>0.20599999999999999</v>
      </c>
      <c r="DC20" s="6">
        <v>0.6</v>
      </c>
      <c r="DD20" s="6">
        <v>0.215</v>
      </c>
      <c r="DE20" s="6">
        <v>1.6</v>
      </c>
      <c r="DF20" s="6">
        <v>0.65800000000000003</v>
      </c>
      <c r="DG20" s="6">
        <v>0.7</v>
      </c>
      <c r="DH20" s="6">
        <v>0.67600000000000005</v>
      </c>
      <c r="DI20" s="6">
        <v>0.8</v>
      </c>
      <c r="DJ20" s="6">
        <v>0.10100000000000001</v>
      </c>
      <c r="DK20" s="6">
        <v>1.5</v>
      </c>
      <c r="DL20" s="6">
        <v>0.104</v>
      </c>
      <c r="DM20" s="6">
        <v>0.8</v>
      </c>
      <c r="DN20" s="6">
        <v>0.69599999999999995</v>
      </c>
      <c r="DO20" s="6">
        <v>0.4</v>
      </c>
      <c r="DP20" s="6">
        <v>0.71699999999999997</v>
      </c>
      <c r="DQ20" s="6">
        <v>1</v>
      </c>
      <c r="DR20" s="6">
        <v>0.10299999999999999</v>
      </c>
      <c r="DS20" s="6">
        <v>0.3</v>
      </c>
      <c r="DT20" s="6">
        <v>0.11</v>
      </c>
      <c r="DU20" s="6">
        <v>1.5</v>
      </c>
      <c r="DV20" s="6">
        <v>0.17699999999999999</v>
      </c>
      <c r="DW20" s="6">
        <v>4.0999999999999996</v>
      </c>
      <c r="DX20" s="6">
        <v>1.6E-2</v>
      </c>
      <c r="DY20" s="6">
        <v>12.8</v>
      </c>
      <c r="DZ20" s="6">
        <v>3.7389999999999999</v>
      </c>
      <c r="EA20" s="6">
        <v>0.7</v>
      </c>
      <c r="EB20" s="6">
        <v>0.60399999999999998</v>
      </c>
      <c r="EC20" s="6">
        <v>0.6</v>
      </c>
      <c r="ED20" s="6">
        <v>0.47799999999999998</v>
      </c>
      <c r="EE20" s="6">
        <v>1.1000000000000001</v>
      </c>
    </row>
    <row r="21" spans="1:135">
      <c r="A21" t="s">
        <v>4</v>
      </c>
      <c r="C21" s="3" t="s">
        <v>23</v>
      </c>
      <c r="D21">
        <v>4629.6296296296296</v>
      </c>
      <c r="E21" s="6" t="s">
        <v>119</v>
      </c>
      <c r="F21" s="6">
        <v>3.645</v>
      </c>
      <c r="G21" s="6">
        <v>1.2</v>
      </c>
      <c r="H21" s="6">
        <v>6482.5810000000001</v>
      </c>
      <c r="I21" s="6">
        <v>2.2999999999999998</v>
      </c>
      <c r="J21" s="6">
        <v>441.82799999999997</v>
      </c>
      <c r="K21" s="6">
        <v>0.6</v>
      </c>
      <c r="L21" s="6">
        <v>431.637</v>
      </c>
      <c r="M21" s="6">
        <v>1.4</v>
      </c>
      <c r="N21" s="6">
        <v>15944.975</v>
      </c>
      <c r="O21" s="6">
        <v>0.8</v>
      </c>
      <c r="P21" s="6">
        <v>15893.316000000001</v>
      </c>
      <c r="Q21" s="6">
        <v>1.9</v>
      </c>
      <c r="R21" s="6">
        <v>30.922999999999998</v>
      </c>
      <c r="S21" s="6">
        <v>4.7</v>
      </c>
      <c r="T21" s="6">
        <v>6621.0209999999997</v>
      </c>
      <c r="U21" s="6">
        <v>1.7</v>
      </c>
      <c r="V21" s="6">
        <v>1245.2829999999999</v>
      </c>
      <c r="W21" s="6">
        <v>1</v>
      </c>
      <c r="X21" s="6">
        <v>1038.1559999999999</v>
      </c>
      <c r="Y21" s="6">
        <v>1.5</v>
      </c>
      <c r="Z21" s="6">
        <v>1271.845</v>
      </c>
      <c r="AA21" s="6">
        <v>0.6</v>
      </c>
      <c r="AB21" s="6">
        <v>1028.2349999999999</v>
      </c>
      <c r="AC21" s="6">
        <v>2</v>
      </c>
      <c r="AD21" s="6">
        <v>2.1539999999999999</v>
      </c>
      <c r="AE21" s="6">
        <v>2.8</v>
      </c>
      <c r="AF21" s="6">
        <v>369.98399999999998</v>
      </c>
      <c r="AG21" s="6">
        <v>1.8</v>
      </c>
      <c r="AH21" s="6">
        <v>0.65700000000000003</v>
      </c>
      <c r="AI21" s="6">
        <v>1.2</v>
      </c>
      <c r="AJ21" s="6">
        <v>0.34599999999999997</v>
      </c>
      <c r="AK21" s="6">
        <v>0.6</v>
      </c>
      <c r="AL21" s="6">
        <v>153.94200000000001</v>
      </c>
      <c r="AM21" s="6">
        <v>2.2000000000000002</v>
      </c>
      <c r="AN21" s="6">
        <v>3287.1390000000001</v>
      </c>
      <c r="AO21" s="6">
        <v>2</v>
      </c>
      <c r="AP21" s="6">
        <v>0.112</v>
      </c>
      <c r="AQ21" s="6">
        <v>1.3</v>
      </c>
      <c r="AR21" s="6">
        <v>0.254</v>
      </c>
      <c r="AS21" s="6">
        <v>3.4</v>
      </c>
      <c r="AT21" s="6">
        <v>2.2759999999999998</v>
      </c>
      <c r="AU21" s="6">
        <v>2.9</v>
      </c>
      <c r="AV21" s="6">
        <v>27.433</v>
      </c>
      <c r="AW21" s="6">
        <v>2.2999999999999998</v>
      </c>
      <c r="AX21" s="6">
        <v>0.47199999999999998</v>
      </c>
      <c r="AY21" s="6">
        <v>3.1</v>
      </c>
      <c r="AZ21" s="6">
        <v>0.442</v>
      </c>
      <c r="BA21" s="6">
        <v>5.6</v>
      </c>
      <c r="BB21" s="6">
        <v>27.948</v>
      </c>
      <c r="BC21" s="6">
        <v>1.6</v>
      </c>
      <c r="BD21" s="6">
        <v>25.908000000000001</v>
      </c>
      <c r="BE21" s="6">
        <v>1.4</v>
      </c>
      <c r="BF21" s="6">
        <v>8.8279999999999994</v>
      </c>
      <c r="BG21" s="6">
        <v>0.3</v>
      </c>
      <c r="BH21" s="6">
        <v>47.926000000000002</v>
      </c>
      <c r="BI21" s="6">
        <v>0.8</v>
      </c>
      <c r="BJ21" s="6">
        <v>2.0230000000000001</v>
      </c>
      <c r="BK21" s="6">
        <v>1.1000000000000001</v>
      </c>
      <c r="BL21" s="6">
        <v>6.7000000000000004E-2</v>
      </c>
      <c r="BM21" s="6">
        <v>7</v>
      </c>
      <c r="BN21" s="6">
        <v>3.1E-2</v>
      </c>
      <c r="BO21" s="6">
        <v>6.7</v>
      </c>
      <c r="BP21" s="6">
        <v>161.44</v>
      </c>
      <c r="BQ21" s="6">
        <v>0.7</v>
      </c>
      <c r="BR21" s="6">
        <v>5.2930000000000001</v>
      </c>
      <c r="BS21" s="6">
        <v>0.6</v>
      </c>
      <c r="BT21" s="6">
        <v>4.9889999999999999</v>
      </c>
      <c r="BU21" s="6">
        <v>0.6</v>
      </c>
      <c r="BV21" s="6">
        <v>11.375999999999999</v>
      </c>
      <c r="BW21" s="6">
        <v>0.4</v>
      </c>
      <c r="BX21" s="6">
        <v>10.76</v>
      </c>
      <c r="BY21" s="6">
        <v>1</v>
      </c>
      <c r="BZ21" s="6">
        <v>1.4139999999999999</v>
      </c>
      <c r="CA21" s="6">
        <v>0.3</v>
      </c>
      <c r="CB21" s="6">
        <v>1.335</v>
      </c>
      <c r="CC21" s="6">
        <v>1</v>
      </c>
      <c r="CD21" s="6">
        <v>5.7430000000000003</v>
      </c>
      <c r="CE21" s="6">
        <v>0.3</v>
      </c>
      <c r="CF21" s="6">
        <v>5.4640000000000004</v>
      </c>
      <c r="CG21" s="6">
        <v>0.8</v>
      </c>
      <c r="CH21" s="6">
        <v>1.286</v>
      </c>
      <c r="CI21" s="6">
        <v>1.1000000000000001</v>
      </c>
      <c r="CJ21" s="6">
        <v>1.2030000000000001</v>
      </c>
      <c r="CK21" s="6">
        <v>1.1000000000000001</v>
      </c>
      <c r="CL21" s="6">
        <v>0.30199999999999999</v>
      </c>
      <c r="CM21" s="6">
        <v>1.4</v>
      </c>
      <c r="CN21" s="6">
        <v>0.28999999999999998</v>
      </c>
      <c r="CO21" s="6">
        <v>0.2</v>
      </c>
      <c r="CP21" s="6">
        <v>1.36</v>
      </c>
      <c r="CQ21" s="6">
        <v>0.4</v>
      </c>
      <c r="CR21" s="6">
        <v>1.3660000000000001</v>
      </c>
      <c r="CS21" s="6">
        <v>0.3</v>
      </c>
      <c r="CT21" s="6">
        <v>0.22500000000000001</v>
      </c>
      <c r="CU21" s="6">
        <v>0.7</v>
      </c>
      <c r="CV21" s="6">
        <v>0.23</v>
      </c>
      <c r="CW21" s="6">
        <v>0.6</v>
      </c>
      <c r="CX21" s="6">
        <v>1.4990000000000001</v>
      </c>
      <c r="CY21" s="6">
        <v>0.8</v>
      </c>
      <c r="CZ21" s="6">
        <v>1.556</v>
      </c>
      <c r="DA21" s="6">
        <v>0.9</v>
      </c>
      <c r="DB21" s="6">
        <v>0.31900000000000001</v>
      </c>
      <c r="DC21" s="6">
        <v>0.5</v>
      </c>
      <c r="DD21" s="6">
        <v>0.33600000000000002</v>
      </c>
      <c r="DE21" s="6">
        <v>0.9</v>
      </c>
      <c r="DF21" s="6">
        <v>0.998</v>
      </c>
      <c r="DG21" s="6">
        <v>0.8</v>
      </c>
      <c r="DH21" s="6">
        <v>1.0389999999999999</v>
      </c>
      <c r="DI21" s="6">
        <v>0.7</v>
      </c>
      <c r="DJ21" s="6">
        <v>0.15</v>
      </c>
      <c r="DK21" s="6">
        <v>0.4</v>
      </c>
      <c r="DL21" s="6">
        <v>0.155</v>
      </c>
      <c r="DM21" s="6">
        <v>1.2</v>
      </c>
      <c r="DN21" s="6">
        <v>1.0149999999999999</v>
      </c>
      <c r="DO21" s="6">
        <v>1.6</v>
      </c>
      <c r="DP21" s="6">
        <v>1.0429999999999999</v>
      </c>
      <c r="DQ21" s="6">
        <v>0.5</v>
      </c>
      <c r="DR21" s="6">
        <v>0.154</v>
      </c>
      <c r="DS21" s="6">
        <v>0.6</v>
      </c>
      <c r="DT21" s="6">
        <v>0.16</v>
      </c>
      <c r="DU21" s="6">
        <v>1.2</v>
      </c>
      <c r="DV21" s="6">
        <v>0.20699999999999999</v>
      </c>
      <c r="DW21" s="6">
        <v>2.1</v>
      </c>
      <c r="DX21" s="6">
        <v>1.7999999999999999E-2</v>
      </c>
      <c r="DY21" s="6">
        <v>57.9</v>
      </c>
      <c r="DZ21" s="6">
        <v>3.048</v>
      </c>
      <c r="EA21" s="6">
        <v>0.5</v>
      </c>
      <c r="EB21" s="6">
        <v>0.52</v>
      </c>
      <c r="EC21" s="6">
        <v>1</v>
      </c>
      <c r="ED21" s="6">
        <v>0.41699999999999998</v>
      </c>
      <c r="EE21" s="6">
        <v>0.8</v>
      </c>
    </row>
    <row r="22" spans="1:135">
      <c r="A22" t="s">
        <v>4</v>
      </c>
      <c r="C22" s="3" t="s">
        <v>24</v>
      </c>
      <c r="D22">
        <v>4273.5042735042734</v>
      </c>
      <c r="E22" s="6" t="s">
        <v>120</v>
      </c>
      <c r="F22" s="6">
        <v>7.1470000000000002</v>
      </c>
      <c r="G22" s="6">
        <v>1.5</v>
      </c>
      <c r="H22" s="6">
        <v>7872.4390000000003</v>
      </c>
      <c r="I22" s="6">
        <v>1.5</v>
      </c>
      <c r="J22" s="6">
        <v>8886.7610000000004</v>
      </c>
      <c r="K22" s="6">
        <v>1.1000000000000001</v>
      </c>
      <c r="L22" s="6">
        <v>8668.9549999999999</v>
      </c>
      <c r="M22" s="6">
        <v>1.6</v>
      </c>
      <c r="N22" s="6">
        <v>19102.074000000001</v>
      </c>
      <c r="O22" s="6">
        <v>0.5</v>
      </c>
      <c r="P22" s="6">
        <v>18429.817999999999</v>
      </c>
      <c r="Q22" s="6">
        <v>1.3</v>
      </c>
      <c r="R22" s="6">
        <v>291.14600000000002</v>
      </c>
      <c r="S22" s="6">
        <v>1</v>
      </c>
      <c r="T22" s="6">
        <v>3246.1790000000001</v>
      </c>
      <c r="U22" s="6">
        <v>1.5</v>
      </c>
      <c r="V22" s="6">
        <v>6996.2529999999997</v>
      </c>
      <c r="W22" s="6">
        <v>0.3</v>
      </c>
      <c r="X22" s="6">
        <v>5318.8090000000002</v>
      </c>
      <c r="Y22" s="6">
        <v>1.9</v>
      </c>
      <c r="Z22" s="6">
        <v>6960.84</v>
      </c>
      <c r="AA22" s="6">
        <v>0.6</v>
      </c>
      <c r="AB22" s="6">
        <v>5434.6840000000002</v>
      </c>
      <c r="AC22" s="6">
        <v>1.3</v>
      </c>
      <c r="AD22" s="6">
        <v>2.8849999999999998</v>
      </c>
      <c r="AE22" s="6">
        <v>1.5</v>
      </c>
      <c r="AF22" s="6">
        <v>1187.4069999999999</v>
      </c>
      <c r="AG22" s="6">
        <v>1.1000000000000001</v>
      </c>
      <c r="AH22" s="6">
        <v>26.317</v>
      </c>
      <c r="AI22" s="6">
        <v>1.8</v>
      </c>
      <c r="AJ22" s="6">
        <v>57.62</v>
      </c>
      <c r="AK22" s="6">
        <v>2.6</v>
      </c>
      <c r="AL22" s="6">
        <v>171.73099999999999</v>
      </c>
      <c r="AM22" s="6">
        <v>1.7</v>
      </c>
      <c r="AN22" s="6">
        <v>10230.866</v>
      </c>
      <c r="AO22" s="6">
        <v>1.5</v>
      </c>
      <c r="AP22" s="6">
        <v>6.7939999999999996</v>
      </c>
      <c r="AQ22" s="6">
        <v>1.3</v>
      </c>
      <c r="AR22" s="6">
        <v>40.265999999999998</v>
      </c>
      <c r="AS22" s="6">
        <v>1.2</v>
      </c>
      <c r="AT22" s="6">
        <v>10.452</v>
      </c>
      <c r="AU22" s="6">
        <v>0.9</v>
      </c>
      <c r="AV22" s="6">
        <v>16.263999999999999</v>
      </c>
      <c r="AW22" s="6">
        <v>1.8</v>
      </c>
      <c r="AX22" s="6">
        <v>2.7229999999999999</v>
      </c>
      <c r="AY22" s="6">
        <v>2.1</v>
      </c>
      <c r="AZ22" s="6">
        <v>0.372</v>
      </c>
      <c r="BA22" s="6">
        <v>10.7</v>
      </c>
      <c r="BB22" s="6">
        <v>5.9359999999999999</v>
      </c>
      <c r="BC22" s="6">
        <v>1.3</v>
      </c>
      <c r="BD22" s="6">
        <v>145.44900000000001</v>
      </c>
      <c r="BE22" s="6">
        <v>1.1000000000000001</v>
      </c>
      <c r="BF22" s="6">
        <v>4.9130000000000003</v>
      </c>
      <c r="BG22" s="6">
        <v>1.6</v>
      </c>
      <c r="BH22" s="6">
        <v>35.969000000000001</v>
      </c>
      <c r="BI22" s="6">
        <v>0.8</v>
      </c>
      <c r="BJ22" s="6">
        <v>1.64</v>
      </c>
      <c r="BK22" s="6">
        <v>1.4</v>
      </c>
      <c r="BL22" s="6">
        <v>0.247</v>
      </c>
      <c r="BM22" s="6">
        <v>3.1</v>
      </c>
      <c r="BN22" s="6">
        <v>3.7999999999999999E-2</v>
      </c>
      <c r="BO22" s="6">
        <v>3</v>
      </c>
      <c r="BP22" s="6">
        <v>202.578</v>
      </c>
      <c r="BQ22" s="6">
        <v>0.5</v>
      </c>
      <c r="BR22" s="6">
        <v>7.6980000000000004</v>
      </c>
      <c r="BS22" s="6">
        <v>0.6</v>
      </c>
      <c r="BT22" s="6">
        <v>7.2930000000000001</v>
      </c>
      <c r="BU22" s="6">
        <v>0.5</v>
      </c>
      <c r="BV22" s="6">
        <v>15.752000000000001</v>
      </c>
      <c r="BW22" s="6">
        <v>0.3</v>
      </c>
      <c r="BX22" s="6">
        <v>15.441000000000001</v>
      </c>
      <c r="BY22" s="6">
        <v>0.6</v>
      </c>
      <c r="BZ22" s="6">
        <v>1.871</v>
      </c>
      <c r="CA22" s="6">
        <v>1</v>
      </c>
      <c r="CB22" s="6">
        <v>1.847</v>
      </c>
      <c r="CC22" s="6">
        <v>0.6</v>
      </c>
      <c r="CD22" s="6">
        <v>7.36</v>
      </c>
      <c r="CE22" s="6">
        <v>1</v>
      </c>
      <c r="CF22" s="6">
        <v>7.2969999999999997</v>
      </c>
      <c r="CG22" s="6">
        <v>0.6</v>
      </c>
      <c r="CH22" s="6">
        <v>1.355</v>
      </c>
      <c r="CI22" s="6">
        <v>0.8</v>
      </c>
      <c r="CJ22" s="6">
        <v>1.327</v>
      </c>
      <c r="CK22" s="6">
        <v>1.1000000000000001</v>
      </c>
      <c r="CL22" s="6">
        <v>0.40400000000000003</v>
      </c>
      <c r="CM22" s="6">
        <v>0.6</v>
      </c>
      <c r="CN22" s="6">
        <v>0.38700000000000001</v>
      </c>
      <c r="CO22" s="6">
        <v>0.5</v>
      </c>
      <c r="CP22" s="6">
        <v>1.2629999999999999</v>
      </c>
      <c r="CQ22" s="6">
        <v>0.9</v>
      </c>
      <c r="CR22" s="6">
        <v>1.2050000000000001</v>
      </c>
      <c r="CS22" s="6">
        <v>1.1000000000000001</v>
      </c>
      <c r="CT22" s="6">
        <v>0.17499999999999999</v>
      </c>
      <c r="CU22" s="6">
        <v>0.5</v>
      </c>
      <c r="CV22" s="6">
        <v>0.17100000000000001</v>
      </c>
      <c r="CW22" s="6">
        <v>0.9</v>
      </c>
      <c r="CX22" s="6">
        <v>0.98199999999999998</v>
      </c>
      <c r="CY22" s="6">
        <v>0.3</v>
      </c>
      <c r="CZ22" s="6">
        <v>1.006</v>
      </c>
      <c r="DA22" s="6">
        <v>1.6</v>
      </c>
      <c r="DB22" s="6">
        <v>0.187</v>
      </c>
      <c r="DC22" s="6">
        <v>1.2</v>
      </c>
      <c r="DD22" s="6">
        <v>0.191</v>
      </c>
      <c r="DE22" s="6">
        <v>1.7</v>
      </c>
      <c r="DF22" s="6">
        <v>0.53700000000000003</v>
      </c>
      <c r="DG22" s="6">
        <v>0.1</v>
      </c>
      <c r="DH22" s="6">
        <v>0.53600000000000003</v>
      </c>
      <c r="DI22" s="6">
        <v>1.8</v>
      </c>
      <c r="DJ22" s="6">
        <v>7.1999999999999995E-2</v>
      </c>
      <c r="DK22" s="6">
        <v>1.1000000000000001</v>
      </c>
      <c r="DL22" s="6">
        <v>7.4999999999999997E-2</v>
      </c>
      <c r="DM22" s="6">
        <v>0.8</v>
      </c>
      <c r="DN22" s="6">
        <v>0.45500000000000002</v>
      </c>
      <c r="DO22" s="6">
        <v>0.5</v>
      </c>
      <c r="DP22" s="6">
        <v>0.46500000000000002</v>
      </c>
      <c r="DQ22" s="6">
        <v>1.5</v>
      </c>
      <c r="DR22" s="6">
        <v>6.3E-2</v>
      </c>
      <c r="DS22" s="6">
        <v>2.1</v>
      </c>
      <c r="DT22" s="6">
        <v>6.5000000000000002E-2</v>
      </c>
      <c r="DU22" s="6">
        <v>2.4</v>
      </c>
      <c r="DV22" s="6">
        <v>0.129</v>
      </c>
      <c r="DW22" s="6">
        <v>1.3</v>
      </c>
      <c r="DX22" s="6">
        <v>1.7000000000000001E-2</v>
      </c>
      <c r="DY22" s="6">
        <v>8.1</v>
      </c>
      <c r="DZ22" s="6">
        <v>4.3920000000000003</v>
      </c>
      <c r="EA22" s="6">
        <v>0.8</v>
      </c>
      <c r="EB22" s="6">
        <v>0.40699999999999997</v>
      </c>
      <c r="EC22" s="6">
        <v>0.8</v>
      </c>
      <c r="ED22" s="6">
        <v>0.38500000000000001</v>
      </c>
      <c r="EE22" s="6">
        <v>0.4</v>
      </c>
    </row>
    <row r="23" spans="1:135">
      <c r="A23" t="s">
        <v>4</v>
      </c>
      <c r="C23" s="3" t="s">
        <v>25</v>
      </c>
      <c r="D23">
        <v>4237.2881355932204</v>
      </c>
      <c r="E23" s="6" t="s">
        <v>121</v>
      </c>
      <c r="F23" s="6">
        <v>3.2639999999999998</v>
      </c>
      <c r="G23" s="6">
        <v>1.1000000000000001</v>
      </c>
      <c r="H23" s="6">
        <v>1908.0260000000001</v>
      </c>
      <c r="I23" s="6">
        <v>1.3</v>
      </c>
      <c r="J23" s="6">
        <v>1135.4459999999999</v>
      </c>
      <c r="K23" s="6">
        <v>1.3</v>
      </c>
      <c r="L23" s="6">
        <v>817.74599999999998</v>
      </c>
      <c r="M23" s="6">
        <v>1</v>
      </c>
      <c r="N23" s="6">
        <v>14317.002</v>
      </c>
      <c r="O23" s="6">
        <v>1.6</v>
      </c>
      <c r="P23" s="6">
        <v>10172.427</v>
      </c>
      <c r="Q23" s="6">
        <v>1.3</v>
      </c>
      <c r="R23" s="6">
        <v>69.23</v>
      </c>
      <c r="S23" s="6">
        <v>4.4000000000000004</v>
      </c>
      <c r="T23" s="6">
        <v>5350.0060000000003</v>
      </c>
      <c r="U23" s="6">
        <v>1.5</v>
      </c>
      <c r="V23" s="6">
        <v>3748.886</v>
      </c>
      <c r="W23" s="6">
        <v>0.8</v>
      </c>
      <c r="X23" s="6">
        <v>1982.3130000000001</v>
      </c>
      <c r="Y23" s="6">
        <v>1.2</v>
      </c>
      <c r="Z23" s="6">
        <v>3845.6959999999999</v>
      </c>
      <c r="AA23" s="6">
        <v>0.9</v>
      </c>
      <c r="AB23" s="6">
        <v>2090.1390000000001</v>
      </c>
      <c r="AC23" s="6">
        <v>1.1000000000000001</v>
      </c>
      <c r="AD23" s="6">
        <v>1.5820000000000001</v>
      </c>
      <c r="AE23" s="6">
        <v>2</v>
      </c>
      <c r="AF23" s="6">
        <v>495.96800000000002</v>
      </c>
      <c r="AG23" s="6">
        <v>0.9</v>
      </c>
      <c r="AH23" s="6">
        <v>7.17</v>
      </c>
      <c r="AI23" s="6">
        <v>1.4</v>
      </c>
      <c r="AJ23" s="6">
        <v>0.47699999999999998</v>
      </c>
      <c r="AK23" s="6">
        <v>2.2000000000000002</v>
      </c>
      <c r="AL23" s="6">
        <v>95.272999999999996</v>
      </c>
      <c r="AM23" s="6">
        <v>1.8</v>
      </c>
      <c r="AN23" s="6">
        <v>3597.8670000000002</v>
      </c>
      <c r="AO23" s="6">
        <v>1.6</v>
      </c>
      <c r="AP23" s="6">
        <v>0.96599999999999997</v>
      </c>
      <c r="AQ23" s="6">
        <v>1.5</v>
      </c>
      <c r="AR23" s="6">
        <v>0.34</v>
      </c>
      <c r="AS23" s="6">
        <v>2.4</v>
      </c>
      <c r="AT23" s="6">
        <v>0.19900000000000001</v>
      </c>
      <c r="AU23" s="6">
        <v>3.6</v>
      </c>
      <c r="AV23" s="6">
        <v>8.2769999999999992</v>
      </c>
      <c r="AW23" s="6">
        <v>1.3</v>
      </c>
      <c r="AX23" s="6">
        <v>2.2090000000000001</v>
      </c>
      <c r="AY23" s="6">
        <v>4.3</v>
      </c>
      <c r="AZ23" s="6">
        <v>2.1320000000000001</v>
      </c>
      <c r="BA23" s="6">
        <v>2</v>
      </c>
      <c r="BB23" s="6">
        <v>8.5749999999999993</v>
      </c>
      <c r="BC23" s="6">
        <v>1.3</v>
      </c>
      <c r="BD23" s="6">
        <v>29.491</v>
      </c>
      <c r="BE23" s="6">
        <v>1.7</v>
      </c>
      <c r="BF23" s="6">
        <v>35.109000000000002</v>
      </c>
      <c r="BG23" s="6">
        <v>0.8</v>
      </c>
      <c r="BH23" s="6">
        <v>30.831</v>
      </c>
      <c r="BI23" s="6">
        <v>2.2999999999999998</v>
      </c>
      <c r="BJ23" s="6">
        <v>1.7490000000000001</v>
      </c>
      <c r="BK23" s="6">
        <v>0.5</v>
      </c>
      <c r="BL23" s="6">
        <v>2.3E-2</v>
      </c>
      <c r="BM23" s="6">
        <v>13.3</v>
      </c>
      <c r="BN23" s="6">
        <v>1.7999999999999999E-2</v>
      </c>
      <c r="BO23" s="6">
        <v>10.9</v>
      </c>
      <c r="BP23" s="6">
        <v>226.45599999999999</v>
      </c>
      <c r="BQ23" s="6">
        <v>0.4</v>
      </c>
      <c r="BR23" s="6">
        <v>32.206000000000003</v>
      </c>
      <c r="BS23" s="6">
        <v>0.3</v>
      </c>
      <c r="BT23" s="6">
        <v>30.911000000000001</v>
      </c>
      <c r="BU23" s="6">
        <v>0.3</v>
      </c>
      <c r="BV23" s="6">
        <v>30.173999999999999</v>
      </c>
      <c r="BW23" s="6">
        <v>0.2</v>
      </c>
      <c r="BX23" s="6">
        <v>28.911000000000001</v>
      </c>
      <c r="BY23" s="6">
        <v>0.5</v>
      </c>
      <c r="BZ23" s="6">
        <v>12.236000000000001</v>
      </c>
      <c r="CA23" s="6">
        <v>0</v>
      </c>
      <c r="CB23" s="6">
        <v>11.617000000000001</v>
      </c>
      <c r="CC23" s="6">
        <v>1.2</v>
      </c>
      <c r="CD23" s="6">
        <v>53.46</v>
      </c>
      <c r="CE23" s="6">
        <v>0.5</v>
      </c>
      <c r="CF23" s="6">
        <v>51.100999999999999</v>
      </c>
      <c r="CG23" s="6">
        <v>0.7</v>
      </c>
      <c r="CH23" s="6">
        <v>12.067</v>
      </c>
      <c r="CI23" s="6">
        <v>0.4</v>
      </c>
      <c r="CJ23" s="6">
        <v>11.555</v>
      </c>
      <c r="CK23" s="6">
        <v>0.9</v>
      </c>
      <c r="CL23" s="6">
        <v>2.8180000000000001</v>
      </c>
      <c r="CM23" s="6">
        <v>1.2</v>
      </c>
      <c r="CN23" s="6">
        <v>2.895</v>
      </c>
      <c r="CO23" s="6">
        <v>0.2</v>
      </c>
      <c r="CP23" s="6">
        <v>10.151999999999999</v>
      </c>
      <c r="CQ23" s="6">
        <v>0.6</v>
      </c>
      <c r="CR23" s="6">
        <v>10.385999999999999</v>
      </c>
      <c r="CS23" s="6">
        <v>0.7</v>
      </c>
      <c r="CT23" s="6">
        <v>1.631</v>
      </c>
      <c r="CU23" s="6">
        <v>1</v>
      </c>
      <c r="CV23" s="6">
        <v>1.6519999999999999</v>
      </c>
      <c r="CW23" s="6">
        <v>0.4</v>
      </c>
      <c r="CX23" s="6">
        <v>9.6769999999999996</v>
      </c>
      <c r="CY23" s="6">
        <v>0.9</v>
      </c>
      <c r="CZ23" s="6">
        <v>10.013</v>
      </c>
      <c r="DA23" s="6">
        <v>0.3</v>
      </c>
      <c r="DB23" s="6">
        <v>1.764</v>
      </c>
      <c r="DC23" s="6">
        <v>1.1000000000000001</v>
      </c>
      <c r="DD23" s="6">
        <v>1.8260000000000001</v>
      </c>
      <c r="DE23" s="6">
        <v>0.4</v>
      </c>
      <c r="DF23" s="6">
        <v>5.0229999999999997</v>
      </c>
      <c r="DG23" s="6">
        <v>1</v>
      </c>
      <c r="DH23" s="6">
        <v>5.1710000000000003</v>
      </c>
      <c r="DI23" s="6">
        <v>0.7</v>
      </c>
      <c r="DJ23" s="6">
        <v>0.72099999999999997</v>
      </c>
      <c r="DK23" s="6">
        <v>0.3</v>
      </c>
      <c r="DL23" s="6">
        <v>0.747</v>
      </c>
      <c r="DM23" s="6">
        <v>0.4</v>
      </c>
      <c r="DN23" s="6">
        <v>4.7430000000000003</v>
      </c>
      <c r="DO23" s="6">
        <v>1.7</v>
      </c>
      <c r="DP23" s="6">
        <v>4.8620000000000001</v>
      </c>
      <c r="DQ23" s="6">
        <v>0.3</v>
      </c>
      <c r="DR23" s="6">
        <v>0.56999999999999995</v>
      </c>
      <c r="DS23" s="6">
        <v>1.1000000000000001</v>
      </c>
      <c r="DT23" s="6">
        <v>0.58899999999999997</v>
      </c>
      <c r="DU23" s="6">
        <v>0.2</v>
      </c>
      <c r="DV23" s="6">
        <v>0.16900000000000001</v>
      </c>
      <c r="DW23" s="6">
        <v>0.5</v>
      </c>
      <c r="DX23" s="6">
        <v>8.0000000000000002E-3</v>
      </c>
      <c r="DY23" s="6">
        <v>30.4</v>
      </c>
      <c r="DZ23" s="6">
        <v>2.6960000000000002</v>
      </c>
      <c r="EA23" s="6">
        <v>0.8</v>
      </c>
      <c r="EB23" s="6">
        <v>0.43099999999999999</v>
      </c>
      <c r="EC23" s="6">
        <v>0.4</v>
      </c>
      <c r="ED23" s="6">
        <v>0.28599999999999998</v>
      </c>
      <c r="EE23" s="6">
        <v>1.6</v>
      </c>
    </row>
    <row r="24" spans="1:135">
      <c r="A24" t="s">
        <v>4</v>
      </c>
      <c r="C24" s="3" t="s">
        <v>26</v>
      </c>
      <c r="D24">
        <v>4464.2857142857147</v>
      </c>
      <c r="E24" s="6" t="s">
        <v>122</v>
      </c>
      <c r="F24" s="6">
        <v>5.3289999999999997</v>
      </c>
      <c r="G24" s="6">
        <v>1.1000000000000001</v>
      </c>
      <c r="H24" s="6">
        <v>5849.8990000000003</v>
      </c>
      <c r="I24" s="6">
        <v>0.8</v>
      </c>
      <c r="J24" s="6">
        <v>157.53299999999999</v>
      </c>
      <c r="K24" s="6">
        <v>0.1</v>
      </c>
      <c r="L24" s="6">
        <v>156.53</v>
      </c>
      <c r="M24" s="6">
        <v>0.6</v>
      </c>
      <c r="N24" s="6">
        <v>14432.776</v>
      </c>
      <c r="O24" s="6">
        <v>0.1</v>
      </c>
      <c r="P24" s="6">
        <v>14847.014999999999</v>
      </c>
      <c r="Q24" s="6">
        <v>0.6</v>
      </c>
      <c r="R24" s="6">
        <v>9.4420000000000002</v>
      </c>
      <c r="S24" s="6">
        <v>30.1</v>
      </c>
      <c r="T24" s="6">
        <v>8227.8870000000006</v>
      </c>
      <c r="U24" s="6">
        <v>0.5</v>
      </c>
      <c r="V24" s="6">
        <v>408.50900000000001</v>
      </c>
      <c r="W24" s="6">
        <v>0.7</v>
      </c>
      <c r="X24" s="6">
        <v>341.50900000000001</v>
      </c>
      <c r="Y24" s="6">
        <v>3.8</v>
      </c>
      <c r="Z24" s="6">
        <v>426.84300000000002</v>
      </c>
      <c r="AA24" s="6">
        <v>0.6</v>
      </c>
      <c r="AB24" s="6">
        <v>346.66199999999998</v>
      </c>
      <c r="AC24" s="6">
        <v>0.5</v>
      </c>
      <c r="AD24" s="6">
        <v>1.0449999999999999</v>
      </c>
      <c r="AE24" s="6">
        <v>2</v>
      </c>
      <c r="AF24" s="6">
        <v>130.83000000000001</v>
      </c>
      <c r="AG24" s="6">
        <v>0.5</v>
      </c>
      <c r="AH24" s="6">
        <v>0.25700000000000001</v>
      </c>
      <c r="AI24" s="6">
        <v>0.5</v>
      </c>
      <c r="AJ24" s="6">
        <v>0.22</v>
      </c>
      <c r="AK24" s="6">
        <v>0.7</v>
      </c>
      <c r="AL24" s="6">
        <v>52.015999999999998</v>
      </c>
      <c r="AM24" s="6">
        <v>0.6</v>
      </c>
      <c r="AN24" s="6">
        <v>1312.8050000000001</v>
      </c>
      <c r="AO24" s="6">
        <v>0.8</v>
      </c>
      <c r="AP24" s="6">
        <v>9.5000000000000001E-2</v>
      </c>
      <c r="AQ24" s="6">
        <v>1.7</v>
      </c>
      <c r="AR24" s="6">
        <v>0.124</v>
      </c>
      <c r="AS24" s="6">
        <v>5.2</v>
      </c>
      <c r="AT24" s="6">
        <v>0.38</v>
      </c>
      <c r="AU24" s="6">
        <v>1.6</v>
      </c>
      <c r="AV24" s="6">
        <v>9.6029999999999998</v>
      </c>
      <c r="AW24" s="6">
        <v>1</v>
      </c>
      <c r="AX24" s="6">
        <v>0.88900000000000001</v>
      </c>
      <c r="AY24" s="6">
        <v>0.9</v>
      </c>
      <c r="AZ24" s="6">
        <v>0.23699999999999999</v>
      </c>
      <c r="BA24" s="6">
        <v>6.8</v>
      </c>
      <c r="BB24" s="6">
        <v>31.821000000000002</v>
      </c>
      <c r="BC24" s="6">
        <v>0.3</v>
      </c>
      <c r="BD24" s="6">
        <v>8.2029999999999994</v>
      </c>
      <c r="BE24" s="6">
        <v>1.2</v>
      </c>
      <c r="BF24" s="6">
        <v>5.4539999999999997</v>
      </c>
      <c r="BG24" s="6">
        <v>0.9</v>
      </c>
      <c r="BH24" s="6">
        <v>20.582999999999998</v>
      </c>
      <c r="BI24" s="6">
        <v>0.4</v>
      </c>
      <c r="BJ24" s="6">
        <v>1.8320000000000001</v>
      </c>
      <c r="BK24" s="6">
        <v>0.4</v>
      </c>
      <c r="BL24" s="6">
        <v>0.03</v>
      </c>
      <c r="BM24" s="6">
        <v>4.5999999999999996</v>
      </c>
      <c r="BN24" s="6">
        <v>8.0000000000000002E-3</v>
      </c>
      <c r="BO24" s="6">
        <v>12.5</v>
      </c>
      <c r="BP24" s="6">
        <v>170.77600000000001</v>
      </c>
      <c r="BQ24" s="6">
        <v>0.1</v>
      </c>
      <c r="BR24" s="6">
        <v>3.077</v>
      </c>
      <c r="BS24" s="6">
        <v>1.4</v>
      </c>
      <c r="BT24" s="6">
        <v>2.9140000000000001</v>
      </c>
      <c r="BU24" s="6">
        <v>0.4</v>
      </c>
      <c r="BV24" s="6">
        <v>7.2329999999999997</v>
      </c>
      <c r="BW24" s="6">
        <v>1.2</v>
      </c>
      <c r="BX24" s="6">
        <v>6.7869999999999999</v>
      </c>
      <c r="BY24" s="6">
        <v>0.5</v>
      </c>
      <c r="BZ24" s="6">
        <v>0.81100000000000005</v>
      </c>
      <c r="CA24" s="6">
        <v>0.9</v>
      </c>
      <c r="CB24" s="6">
        <v>0.76600000000000001</v>
      </c>
      <c r="CC24" s="6">
        <v>1</v>
      </c>
      <c r="CD24" s="6">
        <v>3.1219999999999999</v>
      </c>
      <c r="CE24" s="6">
        <v>1.9</v>
      </c>
      <c r="CF24" s="6">
        <v>2.9929999999999999</v>
      </c>
      <c r="CG24" s="6">
        <v>0.4</v>
      </c>
      <c r="CH24" s="6">
        <v>0.71499999999999997</v>
      </c>
      <c r="CI24" s="6">
        <v>0.5</v>
      </c>
      <c r="CJ24" s="6">
        <v>0.67400000000000004</v>
      </c>
      <c r="CK24" s="6">
        <v>1</v>
      </c>
      <c r="CL24" s="6">
        <v>0.128</v>
      </c>
      <c r="CM24" s="6">
        <v>1.6</v>
      </c>
      <c r="CN24" s="6">
        <v>0.11</v>
      </c>
      <c r="CO24" s="6">
        <v>2.1</v>
      </c>
      <c r="CP24" s="6">
        <v>0.76700000000000002</v>
      </c>
      <c r="CQ24" s="6">
        <v>0.3</v>
      </c>
      <c r="CR24" s="6">
        <v>0.77700000000000002</v>
      </c>
      <c r="CS24" s="6">
        <v>0.9</v>
      </c>
      <c r="CT24" s="6">
        <v>0.13500000000000001</v>
      </c>
      <c r="CU24" s="6">
        <v>0.4</v>
      </c>
      <c r="CV24" s="6">
        <v>0.13800000000000001</v>
      </c>
      <c r="CW24" s="6">
        <v>2</v>
      </c>
      <c r="CX24" s="6">
        <v>0.92</v>
      </c>
      <c r="CY24" s="6">
        <v>1.5</v>
      </c>
      <c r="CZ24" s="6">
        <v>0.96699999999999997</v>
      </c>
      <c r="DA24" s="6">
        <v>1</v>
      </c>
      <c r="DB24" s="6">
        <v>0.20200000000000001</v>
      </c>
      <c r="DC24" s="6">
        <v>0.5</v>
      </c>
      <c r="DD24" s="6">
        <v>0.21099999999999999</v>
      </c>
      <c r="DE24" s="6">
        <v>0.3</v>
      </c>
      <c r="DF24" s="6">
        <v>0.68</v>
      </c>
      <c r="DG24" s="6">
        <v>0.6</v>
      </c>
      <c r="DH24" s="6">
        <v>0.69899999999999995</v>
      </c>
      <c r="DI24" s="6">
        <v>0.6</v>
      </c>
      <c r="DJ24" s="6">
        <v>0.11</v>
      </c>
      <c r="DK24" s="6">
        <v>0.3</v>
      </c>
      <c r="DL24" s="6">
        <v>0.114</v>
      </c>
      <c r="DM24" s="6">
        <v>0.4</v>
      </c>
      <c r="DN24" s="6">
        <v>0.79300000000000004</v>
      </c>
      <c r="DO24" s="6">
        <v>0.7</v>
      </c>
      <c r="DP24" s="6">
        <v>0.81699999999999995</v>
      </c>
      <c r="DQ24" s="6">
        <v>0.8</v>
      </c>
      <c r="DR24" s="6">
        <v>0.124</v>
      </c>
      <c r="DS24" s="6">
        <v>1.5</v>
      </c>
      <c r="DT24" s="6">
        <v>0.129</v>
      </c>
      <c r="DU24" s="6">
        <v>1</v>
      </c>
      <c r="DV24" s="6">
        <v>0.19500000000000001</v>
      </c>
      <c r="DW24" s="6">
        <v>3.1</v>
      </c>
      <c r="DX24" s="6">
        <v>1.7999999999999999E-2</v>
      </c>
      <c r="DY24" s="6">
        <v>21.6</v>
      </c>
      <c r="DZ24" s="6">
        <v>2.819</v>
      </c>
      <c r="EA24" s="6">
        <v>0.5</v>
      </c>
      <c r="EB24" s="6">
        <v>0.82699999999999996</v>
      </c>
      <c r="EC24" s="6">
        <v>0.3</v>
      </c>
      <c r="ED24" s="6">
        <v>0.53500000000000003</v>
      </c>
      <c r="EE24" s="6">
        <v>1</v>
      </c>
    </row>
    <row r="25" spans="1:135">
      <c r="A25" t="s">
        <v>4</v>
      </c>
      <c r="C25" s="3" t="s">
        <v>27</v>
      </c>
      <c r="D25">
        <v>4201.6806722689071</v>
      </c>
      <c r="E25" s="6" t="s">
        <v>123</v>
      </c>
      <c r="F25" s="6">
        <v>11.18</v>
      </c>
      <c r="G25" s="6">
        <v>1</v>
      </c>
      <c r="H25" s="6">
        <v>2966.6610000000001</v>
      </c>
      <c r="I25" s="6">
        <v>0.8</v>
      </c>
      <c r="J25" s="6">
        <v>721.649</v>
      </c>
      <c r="K25" s="6">
        <v>0.5</v>
      </c>
      <c r="L25" s="6">
        <v>710.13800000000003</v>
      </c>
      <c r="M25" s="6">
        <v>2.1</v>
      </c>
      <c r="N25" s="6">
        <v>16052.308999999999</v>
      </c>
      <c r="O25" s="6">
        <v>0.4</v>
      </c>
      <c r="P25" s="6">
        <v>16151.686</v>
      </c>
      <c r="Q25" s="6">
        <v>1</v>
      </c>
      <c r="R25" s="6">
        <v>41.07</v>
      </c>
      <c r="S25" s="6">
        <v>5.7</v>
      </c>
      <c r="T25" s="6">
        <v>6200.5709999999999</v>
      </c>
      <c r="U25" s="6">
        <v>0.6</v>
      </c>
      <c r="V25" s="6">
        <v>3068.3009999999999</v>
      </c>
      <c r="W25" s="6">
        <v>0.7</v>
      </c>
      <c r="X25" s="6">
        <v>2241.1570000000002</v>
      </c>
      <c r="Y25" s="6">
        <v>1.9</v>
      </c>
      <c r="Z25" s="6">
        <v>3123.239</v>
      </c>
      <c r="AA25" s="6">
        <v>0.4</v>
      </c>
      <c r="AB25" s="6">
        <v>2376.8240000000001</v>
      </c>
      <c r="AC25" s="6">
        <v>0.4</v>
      </c>
      <c r="AD25" s="6">
        <v>2.0539999999999998</v>
      </c>
      <c r="AE25" s="6">
        <v>2.2999999999999998</v>
      </c>
      <c r="AF25" s="6">
        <v>302.96499999999997</v>
      </c>
      <c r="AG25" s="6">
        <v>0.8</v>
      </c>
      <c r="AH25" s="6">
        <v>5.2510000000000003</v>
      </c>
      <c r="AI25" s="6">
        <v>0.4</v>
      </c>
      <c r="AJ25" s="6">
        <v>1.423</v>
      </c>
      <c r="AK25" s="6">
        <v>0.8</v>
      </c>
      <c r="AL25" s="6">
        <v>121.29900000000001</v>
      </c>
      <c r="AM25" s="6">
        <v>0.6</v>
      </c>
      <c r="AN25" s="6">
        <v>4162.5630000000001</v>
      </c>
      <c r="AO25" s="6">
        <v>0.6</v>
      </c>
      <c r="AP25" s="6">
        <v>0.98699999999999999</v>
      </c>
      <c r="AQ25" s="6">
        <v>1.1000000000000001</v>
      </c>
      <c r="AR25" s="6">
        <v>1.0620000000000001</v>
      </c>
      <c r="AS25" s="6">
        <v>1</v>
      </c>
      <c r="AT25" s="6">
        <v>3.778</v>
      </c>
      <c r="AU25" s="6">
        <v>0.6</v>
      </c>
      <c r="AV25" s="6">
        <v>13.384</v>
      </c>
      <c r="AW25" s="6">
        <v>1.5</v>
      </c>
      <c r="AX25" s="6">
        <v>0.627</v>
      </c>
      <c r="AY25" s="6">
        <v>2</v>
      </c>
      <c r="AZ25" s="6">
        <v>0.437</v>
      </c>
      <c r="BA25" s="6">
        <v>5.5</v>
      </c>
      <c r="BB25" s="6">
        <v>27.152999999999999</v>
      </c>
      <c r="BC25" s="6">
        <v>0.7</v>
      </c>
      <c r="BD25" s="6">
        <v>25.731999999999999</v>
      </c>
      <c r="BE25" s="6">
        <v>0.7</v>
      </c>
      <c r="BF25" s="6">
        <v>8.673</v>
      </c>
      <c r="BG25" s="6">
        <v>0.8</v>
      </c>
      <c r="BH25" s="6">
        <v>22.213000000000001</v>
      </c>
      <c r="BI25" s="6">
        <v>1.6</v>
      </c>
      <c r="BJ25" s="6">
        <v>2.0590000000000002</v>
      </c>
      <c r="BK25" s="6">
        <v>0.8</v>
      </c>
      <c r="BL25" s="6">
        <v>3.7999999999999999E-2</v>
      </c>
      <c r="BM25" s="6">
        <v>9.6</v>
      </c>
      <c r="BN25" s="6">
        <v>2.1999999999999999E-2</v>
      </c>
      <c r="BO25" s="6">
        <v>2.1</v>
      </c>
      <c r="BP25" s="6">
        <v>130.62100000000001</v>
      </c>
      <c r="BQ25" s="6">
        <v>0.2</v>
      </c>
      <c r="BR25" s="6">
        <v>6.258</v>
      </c>
      <c r="BS25" s="6">
        <v>0.3</v>
      </c>
      <c r="BT25" s="6">
        <v>5.7939999999999996</v>
      </c>
      <c r="BU25" s="6">
        <v>0.2</v>
      </c>
      <c r="BV25" s="6">
        <v>13.113</v>
      </c>
      <c r="BW25" s="6">
        <v>0.8</v>
      </c>
      <c r="BX25" s="6">
        <v>12.305</v>
      </c>
      <c r="BY25" s="6">
        <v>0.6</v>
      </c>
      <c r="BZ25" s="6">
        <v>1.581</v>
      </c>
      <c r="CA25" s="6">
        <v>0.4</v>
      </c>
      <c r="CB25" s="6">
        <v>1.4790000000000001</v>
      </c>
      <c r="CC25" s="6">
        <v>0.3</v>
      </c>
      <c r="CD25" s="6">
        <v>6.2359999999999998</v>
      </c>
      <c r="CE25" s="6">
        <v>0.4</v>
      </c>
      <c r="CF25" s="6">
        <v>5.9089999999999998</v>
      </c>
      <c r="CG25" s="6">
        <v>0.2</v>
      </c>
      <c r="CH25" s="6">
        <v>1.341</v>
      </c>
      <c r="CI25" s="6">
        <v>0.7</v>
      </c>
      <c r="CJ25" s="6">
        <v>1.2649999999999999</v>
      </c>
      <c r="CK25" s="6">
        <v>1.4</v>
      </c>
      <c r="CL25" s="6">
        <v>0.23899999999999999</v>
      </c>
      <c r="CM25" s="6">
        <v>1.2</v>
      </c>
      <c r="CN25" s="6">
        <v>0.23</v>
      </c>
      <c r="CO25" s="6">
        <v>0.7</v>
      </c>
      <c r="CP25" s="6">
        <v>1.4119999999999999</v>
      </c>
      <c r="CQ25" s="6">
        <v>1.3</v>
      </c>
      <c r="CR25" s="6">
        <v>1.4139999999999999</v>
      </c>
      <c r="CS25" s="6">
        <v>0.6</v>
      </c>
      <c r="CT25" s="6">
        <v>0.23</v>
      </c>
      <c r="CU25" s="6">
        <v>0.7</v>
      </c>
      <c r="CV25" s="6">
        <v>0.23699999999999999</v>
      </c>
      <c r="CW25" s="6">
        <v>0.4</v>
      </c>
      <c r="CX25" s="6">
        <v>1.4790000000000001</v>
      </c>
      <c r="CY25" s="6">
        <v>1.4</v>
      </c>
      <c r="CZ25" s="6">
        <v>1.56</v>
      </c>
      <c r="DA25" s="6">
        <v>0.4</v>
      </c>
      <c r="DB25" s="6">
        <v>0.311</v>
      </c>
      <c r="DC25" s="6">
        <v>1</v>
      </c>
      <c r="DD25" s="6">
        <v>0.32700000000000001</v>
      </c>
      <c r="DE25" s="6">
        <v>0.6</v>
      </c>
      <c r="DF25" s="6">
        <v>0.96799999999999997</v>
      </c>
      <c r="DG25" s="6">
        <v>0.4</v>
      </c>
      <c r="DH25" s="6">
        <v>1.006</v>
      </c>
      <c r="DI25" s="6">
        <v>0.6</v>
      </c>
      <c r="DJ25" s="6">
        <v>0.14099999999999999</v>
      </c>
      <c r="DK25" s="6">
        <v>1.7</v>
      </c>
      <c r="DL25" s="6">
        <v>0.14699999999999999</v>
      </c>
      <c r="DM25" s="6">
        <v>0.9</v>
      </c>
      <c r="DN25" s="6">
        <v>0.92100000000000004</v>
      </c>
      <c r="DO25" s="6">
        <v>1</v>
      </c>
      <c r="DP25" s="6">
        <v>0.95799999999999996</v>
      </c>
      <c r="DQ25" s="6">
        <v>0.6</v>
      </c>
      <c r="DR25" s="6">
        <v>0.13</v>
      </c>
      <c r="DS25" s="6">
        <v>1.5</v>
      </c>
      <c r="DT25" s="6">
        <v>0.13700000000000001</v>
      </c>
      <c r="DU25" s="6">
        <v>0.7</v>
      </c>
      <c r="DV25" s="6">
        <v>0.20200000000000001</v>
      </c>
      <c r="DW25" s="6">
        <v>0.8</v>
      </c>
      <c r="DX25" s="6">
        <v>0.02</v>
      </c>
      <c r="DY25" s="6">
        <v>37.9</v>
      </c>
      <c r="DZ25" s="6">
        <v>2.4489999999999998</v>
      </c>
      <c r="EA25" s="6">
        <v>0.6</v>
      </c>
      <c r="EB25" s="6">
        <v>0.65</v>
      </c>
      <c r="EC25" s="6">
        <v>0.4</v>
      </c>
      <c r="ED25" s="6">
        <v>0.46899999999999997</v>
      </c>
      <c r="EE25" s="6">
        <v>0.6</v>
      </c>
    </row>
    <row r="26" spans="1:135">
      <c r="A26" t="s">
        <v>4</v>
      </c>
      <c r="C26" s="3" t="s">
        <v>28</v>
      </c>
      <c r="D26">
        <v>4032.2580645161293</v>
      </c>
      <c r="E26" s="6" t="s">
        <v>124</v>
      </c>
      <c r="F26" s="6">
        <v>2.754</v>
      </c>
      <c r="G26" s="6">
        <v>0.7</v>
      </c>
      <c r="H26" s="6">
        <v>2210.8870000000002</v>
      </c>
      <c r="I26" s="6">
        <v>1</v>
      </c>
      <c r="J26" s="6">
        <v>862.51400000000001</v>
      </c>
      <c r="K26" s="6">
        <v>0.9</v>
      </c>
      <c r="L26" s="6">
        <v>836.43299999999999</v>
      </c>
      <c r="M26" s="6">
        <v>1.3</v>
      </c>
      <c r="N26" s="6">
        <v>11747.668</v>
      </c>
      <c r="O26" s="6">
        <v>0.3</v>
      </c>
      <c r="P26" s="6">
        <v>11328.934999999999</v>
      </c>
      <c r="Q26" s="6">
        <v>1</v>
      </c>
      <c r="R26" s="6">
        <v>15.576000000000001</v>
      </c>
      <c r="S26" s="6">
        <v>1.8</v>
      </c>
      <c r="T26" s="6">
        <v>2161.1329999999998</v>
      </c>
      <c r="U26" s="6">
        <v>0.5</v>
      </c>
      <c r="V26" s="6">
        <v>72.042000000000002</v>
      </c>
      <c r="W26" s="6">
        <v>0.6</v>
      </c>
      <c r="X26" s="6">
        <v>116.955</v>
      </c>
      <c r="Y26" s="6">
        <v>10</v>
      </c>
      <c r="Z26" s="6">
        <v>71.399000000000001</v>
      </c>
      <c r="AA26" s="6">
        <v>0.9</v>
      </c>
      <c r="AB26" s="6">
        <v>94.143000000000001</v>
      </c>
      <c r="AC26" s="6">
        <v>2.7</v>
      </c>
      <c r="AD26" s="6">
        <v>1.821</v>
      </c>
      <c r="AE26" s="6">
        <v>1.7</v>
      </c>
      <c r="AF26" s="6">
        <v>1446.2819999999999</v>
      </c>
      <c r="AG26" s="6">
        <v>0.9</v>
      </c>
      <c r="AH26" s="6">
        <v>12.656000000000001</v>
      </c>
      <c r="AI26" s="6">
        <v>0.4</v>
      </c>
      <c r="AJ26" s="6">
        <v>7.2519999999999998</v>
      </c>
      <c r="AK26" s="6">
        <v>0.5</v>
      </c>
      <c r="AL26" s="6">
        <v>134.66999999999999</v>
      </c>
      <c r="AM26" s="6">
        <v>0.5</v>
      </c>
      <c r="AN26" s="6">
        <v>6013.1329999999998</v>
      </c>
      <c r="AO26" s="6">
        <v>0.6</v>
      </c>
      <c r="AP26" s="6">
        <v>1.6080000000000001</v>
      </c>
      <c r="AQ26" s="6">
        <v>0.1</v>
      </c>
      <c r="AR26" s="6">
        <v>3.0169999999999999</v>
      </c>
      <c r="AS26" s="6">
        <v>0.9</v>
      </c>
      <c r="AT26" s="6">
        <v>6.01</v>
      </c>
      <c r="AU26" s="6">
        <v>1</v>
      </c>
      <c r="AV26" s="6">
        <v>7.43</v>
      </c>
      <c r="AW26" s="6">
        <v>1.1000000000000001</v>
      </c>
      <c r="AX26" s="6">
        <v>0.98199999999999998</v>
      </c>
      <c r="AY26" s="6">
        <v>0.8</v>
      </c>
      <c r="AZ26" s="6">
        <v>0.41899999999999998</v>
      </c>
      <c r="BA26" s="6">
        <v>10.3</v>
      </c>
      <c r="BB26" s="6">
        <v>9.5779999999999994</v>
      </c>
      <c r="BC26" s="6">
        <v>1.4</v>
      </c>
      <c r="BD26" s="6">
        <v>8.7620000000000005</v>
      </c>
      <c r="BE26" s="6">
        <v>0.9</v>
      </c>
      <c r="BF26" s="6">
        <v>4.7640000000000002</v>
      </c>
      <c r="BG26" s="6">
        <v>0.8</v>
      </c>
      <c r="BH26" s="6">
        <v>32.162999999999997</v>
      </c>
      <c r="BI26" s="6">
        <v>0.2</v>
      </c>
      <c r="BJ26" s="6">
        <v>1.754</v>
      </c>
      <c r="BK26" s="6">
        <v>0.8</v>
      </c>
      <c r="BL26" s="6">
        <v>3.2000000000000001E-2</v>
      </c>
      <c r="BM26" s="6">
        <v>13.1</v>
      </c>
      <c r="BN26" s="6">
        <v>1.2999999999999999E-2</v>
      </c>
      <c r="BO26" s="6">
        <v>16.600000000000001</v>
      </c>
      <c r="BP26" s="6">
        <v>75.197000000000003</v>
      </c>
      <c r="BQ26" s="6">
        <v>0.5</v>
      </c>
      <c r="BR26" s="6">
        <v>9.3840000000000003</v>
      </c>
      <c r="BS26" s="6">
        <v>0.8</v>
      </c>
      <c r="BT26" s="6">
        <v>8.7479999999999993</v>
      </c>
      <c r="BU26" s="6">
        <v>0.5</v>
      </c>
      <c r="BV26" s="6">
        <v>20.462</v>
      </c>
      <c r="BW26" s="6">
        <v>0.1</v>
      </c>
      <c r="BX26" s="6">
        <v>19.331</v>
      </c>
      <c r="BY26" s="6">
        <v>0.5</v>
      </c>
      <c r="BZ26" s="6">
        <v>2.399</v>
      </c>
      <c r="CA26" s="6">
        <v>0.3</v>
      </c>
      <c r="CB26" s="6">
        <v>2.25</v>
      </c>
      <c r="CC26" s="6">
        <v>0.4</v>
      </c>
      <c r="CD26" s="6">
        <v>9.3780000000000001</v>
      </c>
      <c r="CE26" s="6">
        <v>0.3</v>
      </c>
      <c r="CF26" s="6">
        <v>8.8079999999999998</v>
      </c>
      <c r="CG26" s="6">
        <v>0.5</v>
      </c>
      <c r="CH26" s="6">
        <v>1.764</v>
      </c>
      <c r="CI26" s="6">
        <v>0.4</v>
      </c>
      <c r="CJ26" s="6">
        <v>1.639</v>
      </c>
      <c r="CK26" s="6">
        <v>1.3</v>
      </c>
      <c r="CL26" s="6">
        <v>0.35299999999999998</v>
      </c>
      <c r="CM26" s="6">
        <v>0.3</v>
      </c>
      <c r="CN26" s="6">
        <v>0.35499999999999998</v>
      </c>
      <c r="CO26" s="6">
        <v>0.6</v>
      </c>
      <c r="CP26" s="6">
        <v>1.4670000000000001</v>
      </c>
      <c r="CQ26" s="6">
        <v>0.3</v>
      </c>
      <c r="CR26" s="6">
        <v>1.423</v>
      </c>
      <c r="CS26" s="6">
        <v>0.1</v>
      </c>
      <c r="CT26" s="6">
        <v>0.187</v>
      </c>
      <c r="CU26" s="6">
        <v>0.9</v>
      </c>
      <c r="CV26" s="6">
        <v>0.188</v>
      </c>
      <c r="CW26" s="6">
        <v>1</v>
      </c>
      <c r="CX26" s="6">
        <v>0.996</v>
      </c>
      <c r="CY26" s="6">
        <v>0.4</v>
      </c>
      <c r="CZ26" s="6">
        <v>1.0369999999999999</v>
      </c>
      <c r="DA26" s="6">
        <v>0.6</v>
      </c>
      <c r="DB26" s="6">
        <v>0.189</v>
      </c>
      <c r="DC26" s="6">
        <v>0.4</v>
      </c>
      <c r="DD26" s="6">
        <v>0.19600000000000001</v>
      </c>
      <c r="DE26" s="6">
        <v>1.1000000000000001</v>
      </c>
      <c r="DF26" s="6">
        <v>0.56799999999999995</v>
      </c>
      <c r="DG26" s="6">
        <v>0.6</v>
      </c>
      <c r="DH26" s="6">
        <v>0.57899999999999996</v>
      </c>
      <c r="DI26" s="6">
        <v>0.6</v>
      </c>
      <c r="DJ26" s="6">
        <v>8.2000000000000003E-2</v>
      </c>
      <c r="DK26" s="6">
        <v>1.3</v>
      </c>
      <c r="DL26" s="6">
        <v>8.5000000000000006E-2</v>
      </c>
      <c r="DM26" s="6">
        <v>0.6</v>
      </c>
      <c r="DN26" s="6">
        <v>0.54600000000000004</v>
      </c>
      <c r="DO26" s="6">
        <v>0.8</v>
      </c>
      <c r="DP26" s="6">
        <v>0.56999999999999995</v>
      </c>
      <c r="DQ26" s="6">
        <v>1.4</v>
      </c>
      <c r="DR26" s="6">
        <v>8.2000000000000003E-2</v>
      </c>
      <c r="DS26" s="6">
        <v>2.1</v>
      </c>
      <c r="DT26" s="6">
        <v>8.5999999999999993E-2</v>
      </c>
      <c r="DU26" s="6">
        <v>0.7</v>
      </c>
      <c r="DV26" s="6">
        <v>0.14799999999999999</v>
      </c>
      <c r="DW26" s="6">
        <v>0.8</v>
      </c>
      <c r="DX26" s="6">
        <v>1.2E-2</v>
      </c>
      <c r="DY26" s="6">
        <v>43.4</v>
      </c>
      <c r="DZ26" s="6">
        <v>3.8149999999999999</v>
      </c>
      <c r="EA26" s="6">
        <v>0.7</v>
      </c>
      <c r="EB26" s="6">
        <v>0.85499999999999998</v>
      </c>
      <c r="EC26" s="6">
        <v>0.4</v>
      </c>
      <c r="ED26" s="6">
        <v>0.45500000000000002</v>
      </c>
      <c r="EE26" s="6">
        <v>0.9</v>
      </c>
    </row>
    <row r="27" spans="1:135">
      <c r="A27" t="s">
        <v>4</v>
      </c>
      <c r="C27" s="3" t="s">
        <v>29</v>
      </c>
      <c r="D27">
        <v>4385.9649122807014</v>
      </c>
      <c r="E27" s="6" t="s">
        <v>125</v>
      </c>
      <c r="F27" s="6">
        <v>2.5009999999999999</v>
      </c>
      <c r="G27" s="6">
        <v>1.2</v>
      </c>
      <c r="H27" s="6">
        <v>1195.633</v>
      </c>
      <c r="I27" s="6">
        <v>1.8</v>
      </c>
      <c r="J27" s="6">
        <v>812.25199999999995</v>
      </c>
      <c r="K27" s="6">
        <v>1.6</v>
      </c>
      <c r="L27" s="6">
        <v>833.23099999999999</v>
      </c>
      <c r="M27" s="6">
        <v>2.4</v>
      </c>
      <c r="N27" s="6">
        <v>9477.2659999999996</v>
      </c>
      <c r="O27" s="6">
        <v>0.9</v>
      </c>
      <c r="P27" s="6">
        <v>9695.0139999999992</v>
      </c>
      <c r="Q27" s="6">
        <v>1.7</v>
      </c>
      <c r="R27" s="6">
        <v>3.28</v>
      </c>
      <c r="S27" s="6">
        <v>13.8</v>
      </c>
      <c r="T27" s="6">
        <v>2567.6089999999999</v>
      </c>
      <c r="U27" s="6">
        <v>1.2</v>
      </c>
      <c r="V27" s="6">
        <v>66.131</v>
      </c>
      <c r="W27" s="6">
        <v>2</v>
      </c>
      <c r="X27" s="6">
        <v>103.965</v>
      </c>
      <c r="Y27" s="6">
        <v>14.2</v>
      </c>
      <c r="Z27" s="6">
        <v>66.652000000000001</v>
      </c>
      <c r="AA27" s="6">
        <v>0.6</v>
      </c>
      <c r="AB27" s="6">
        <v>77.334000000000003</v>
      </c>
      <c r="AC27" s="6">
        <v>2.1</v>
      </c>
      <c r="AD27" s="6">
        <v>1.5589999999999999</v>
      </c>
      <c r="AE27" s="6">
        <v>1</v>
      </c>
      <c r="AF27" s="6">
        <v>1182.4770000000001</v>
      </c>
      <c r="AG27" s="6">
        <v>1.9</v>
      </c>
      <c r="AH27" s="6">
        <v>12.475</v>
      </c>
      <c r="AI27" s="6">
        <v>1.5</v>
      </c>
      <c r="AJ27" s="6">
        <v>9.3469999999999995</v>
      </c>
      <c r="AK27" s="6">
        <v>2.1</v>
      </c>
      <c r="AL27" s="6">
        <v>59.082000000000001</v>
      </c>
      <c r="AM27" s="6">
        <v>2.2000000000000002</v>
      </c>
      <c r="AN27" s="6">
        <v>5311.9709999999995</v>
      </c>
      <c r="AO27" s="6">
        <v>2.1</v>
      </c>
      <c r="AP27" s="6">
        <v>1.718</v>
      </c>
      <c r="AQ27" s="6">
        <v>1.7</v>
      </c>
      <c r="AR27" s="6">
        <v>2.9809999999999999</v>
      </c>
      <c r="AS27" s="6">
        <v>2.1</v>
      </c>
      <c r="AT27" s="6">
        <v>3.8959999999999999</v>
      </c>
      <c r="AU27" s="6">
        <v>1.6</v>
      </c>
      <c r="AV27" s="6">
        <v>7.9550000000000001</v>
      </c>
      <c r="AW27" s="6">
        <v>1</v>
      </c>
      <c r="AX27" s="6">
        <v>0.46700000000000003</v>
      </c>
      <c r="AY27" s="6">
        <v>3.1</v>
      </c>
      <c r="AZ27" s="6">
        <v>0.22700000000000001</v>
      </c>
      <c r="BA27" s="6">
        <v>5.7</v>
      </c>
      <c r="BB27" s="6">
        <v>11.382</v>
      </c>
      <c r="BC27" s="6">
        <v>2.2999999999999998</v>
      </c>
      <c r="BD27" s="6">
        <v>6.0709999999999997</v>
      </c>
      <c r="BE27" s="6">
        <v>1.4</v>
      </c>
      <c r="BF27" s="6">
        <v>3.9769999999999999</v>
      </c>
      <c r="BG27" s="6">
        <v>0.7</v>
      </c>
      <c r="BH27" s="6">
        <v>23.262</v>
      </c>
      <c r="BI27" s="6">
        <v>7.2</v>
      </c>
      <c r="BJ27" s="6">
        <v>1.1739999999999999</v>
      </c>
      <c r="BK27" s="6">
        <v>0.2</v>
      </c>
      <c r="BL27" s="6">
        <v>2.8000000000000001E-2</v>
      </c>
      <c r="BM27" s="6">
        <v>9.4</v>
      </c>
      <c r="BN27" s="6">
        <v>7.0000000000000001E-3</v>
      </c>
      <c r="BO27" s="6">
        <v>2.7</v>
      </c>
      <c r="BP27" s="6">
        <v>60.45</v>
      </c>
      <c r="BQ27" s="6">
        <v>0.5</v>
      </c>
      <c r="BR27" s="6">
        <v>3.7719999999999998</v>
      </c>
      <c r="BS27" s="6">
        <v>0.2</v>
      </c>
      <c r="BT27" s="6">
        <v>3.5489999999999999</v>
      </c>
      <c r="BU27" s="6">
        <v>0.4</v>
      </c>
      <c r="BV27" s="6">
        <v>8.2609999999999992</v>
      </c>
      <c r="BW27" s="6">
        <v>1</v>
      </c>
      <c r="BX27" s="6">
        <v>7.7670000000000003</v>
      </c>
      <c r="BY27" s="6">
        <v>0.8</v>
      </c>
      <c r="BZ27" s="6">
        <v>0.93899999999999995</v>
      </c>
      <c r="CA27" s="6">
        <v>0.8</v>
      </c>
      <c r="CB27" s="6">
        <v>0.88</v>
      </c>
      <c r="CC27" s="6">
        <v>0.8</v>
      </c>
      <c r="CD27" s="6">
        <v>3.6720000000000002</v>
      </c>
      <c r="CE27" s="6">
        <v>0.9</v>
      </c>
      <c r="CF27" s="6">
        <v>3.464</v>
      </c>
      <c r="CG27" s="6">
        <v>0.8</v>
      </c>
      <c r="CH27" s="6">
        <v>0.748</v>
      </c>
      <c r="CI27" s="6">
        <v>0.9</v>
      </c>
      <c r="CJ27" s="6">
        <v>0.71</v>
      </c>
      <c r="CK27" s="6">
        <v>0.8</v>
      </c>
      <c r="CL27" s="6">
        <v>0.17499999999999999</v>
      </c>
      <c r="CM27" s="6">
        <v>0.6</v>
      </c>
      <c r="CN27" s="6">
        <v>0.17499999999999999</v>
      </c>
      <c r="CO27" s="6">
        <v>0.6</v>
      </c>
      <c r="CP27" s="6">
        <v>0.73899999999999999</v>
      </c>
      <c r="CQ27" s="6">
        <v>0.9</v>
      </c>
      <c r="CR27" s="6">
        <v>0.73899999999999999</v>
      </c>
      <c r="CS27" s="6">
        <v>1.1000000000000001</v>
      </c>
      <c r="CT27" s="6">
        <v>0.11600000000000001</v>
      </c>
      <c r="CU27" s="6">
        <v>0.7</v>
      </c>
      <c r="CV27" s="6">
        <v>0.11899999999999999</v>
      </c>
      <c r="CW27" s="6">
        <v>1.3</v>
      </c>
      <c r="CX27" s="6">
        <v>0.73099999999999998</v>
      </c>
      <c r="CY27" s="6">
        <v>0.6</v>
      </c>
      <c r="CZ27" s="6">
        <v>0.77</v>
      </c>
      <c r="DA27" s="6">
        <v>1</v>
      </c>
      <c r="DB27" s="6">
        <v>0.14699999999999999</v>
      </c>
      <c r="DC27" s="6">
        <v>0.7</v>
      </c>
      <c r="DD27" s="6">
        <v>0.156</v>
      </c>
      <c r="DE27" s="6">
        <v>0.9</v>
      </c>
      <c r="DF27" s="6">
        <v>0.44600000000000001</v>
      </c>
      <c r="DG27" s="6">
        <v>0.9</v>
      </c>
      <c r="DH27" s="6">
        <v>0.47099999999999997</v>
      </c>
      <c r="DI27" s="6">
        <v>0.8</v>
      </c>
      <c r="DJ27" s="6">
        <v>6.6000000000000003E-2</v>
      </c>
      <c r="DK27" s="6">
        <v>1.6</v>
      </c>
      <c r="DL27" s="6">
        <v>6.9000000000000006E-2</v>
      </c>
      <c r="DM27" s="6">
        <v>0.5</v>
      </c>
      <c r="DN27" s="6">
        <v>0.435</v>
      </c>
      <c r="DO27" s="6">
        <v>1.1000000000000001</v>
      </c>
      <c r="DP27" s="6">
        <v>0.45500000000000002</v>
      </c>
      <c r="DQ27" s="6">
        <v>2</v>
      </c>
      <c r="DR27" s="6">
        <v>6.3E-2</v>
      </c>
      <c r="DS27" s="6">
        <v>1.5</v>
      </c>
      <c r="DT27" s="6">
        <v>6.7000000000000004E-2</v>
      </c>
      <c r="DU27" s="6">
        <v>1.3</v>
      </c>
      <c r="DV27" s="6">
        <v>4.1000000000000002E-2</v>
      </c>
      <c r="DW27" s="6">
        <v>10.199999999999999</v>
      </c>
      <c r="DX27" s="6">
        <v>7.0000000000000001E-3</v>
      </c>
      <c r="DY27" s="6">
        <v>35.4</v>
      </c>
      <c r="DZ27" s="6">
        <v>3.2170000000000001</v>
      </c>
      <c r="EA27" s="6">
        <v>0.9</v>
      </c>
      <c r="EB27" s="6">
        <v>0.46800000000000003</v>
      </c>
      <c r="EC27" s="6">
        <v>0.4</v>
      </c>
      <c r="ED27" s="6">
        <v>0.33900000000000002</v>
      </c>
      <c r="EE27" s="6">
        <v>0.8</v>
      </c>
    </row>
    <row r="28" spans="1:135">
      <c r="A28" t="s">
        <v>4</v>
      </c>
      <c r="C28" s="3" t="s">
        <v>30</v>
      </c>
      <c r="D28">
        <v>4950.4950495049507</v>
      </c>
      <c r="E28" s="6" t="s">
        <v>126</v>
      </c>
      <c r="F28" s="6">
        <v>6.4710000000000001</v>
      </c>
      <c r="G28" s="6">
        <v>0.6</v>
      </c>
      <c r="H28" s="6">
        <v>3094.0859999999998</v>
      </c>
      <c r="I28" s="6">
        <v>0.7</v>
      </c>
      <c r="J28" s="6">
        <v>1839.364</v>
      </c>
      <c r="K28" s="6">
        <v>1.4</v>
      </c>
      <c r="L28" s="6">
        <v>1774.9570000000001</v>
      </c>
      <c r="M28" s="6">
        <v>0.4</v>
      </c>
      <c r="N28" s="6">
        <v>18034.080000000002</v>
      </c>
      <c r="O28" s="6">
        <v>1.3</v>
      </c>
      <c r="P28" s="6">
        <v>17150.766</v>
      </c>
      <c r="Q28" s="6">
        <v>0.4</v>
      </c>
      <c r="R28" s="6">
        <v>63.402999999999999</v>
      </c>
      <c r="S28" s="6">
        <v>4.9000000000000004</v>
      </c>
      <c r="T28" s="6">
        <v>4254.6270000000004</v>
      </c>
      <c r="U28" s="6">
        <v>0.7</v>
      </c>
      <c r="V28" s="6">
        <v>72.183000000000007</v>
      </c>
      <c r="W28" s="6">
        <v>2.6</v>
      </c>
      <c r="X28" s="6">
        <v>137.41900000000001</v>
      </c>
      <c r="Y28" s="6">
        <v>6.3</v>
      </c>
      <c r="Z28" s="6">
        <v>68.894000000000005</v>
      </c>
      <c r="AA28" s="6">
        <v>1.1000000000000001</v>
      </c>
      <c r="AB28" s="6">
        <v>103.97799999999999</v>
      </c>
      <c r="AC28" s="6">
        <v>0.8</v>
      </c>
      <c r="AD28" s="6">
        <v>2.8450000000000002</v>
      </c>
      <c r="AE28" s="6">
        <v>0.8</v>
      </c>
      <c r="AF28" s="6">
        <v>953.35299999999995</v>
      </c>
      <c r="AG28" s="6">
        <v>0.5</v>
      </c>
      <c r="AH28" s="6">
        <v>19.358000000000001</v>
      </c>
      <c r="AI28" s="6">
        <v>0.5</v>
      </c>
      <c r="AJ28" s="6">
        <v>12.221</v>
      </c>
      <c r="AK28" s="6">
        <v>0.5</v>
      </c>
      <c r="AL28" s="6">
        <v>39.786999999999999</v>
      </c>
      <c r="AM28" s="6">
        <v>0.8</v>
      </c>
      <c r="AN28" s="6">
        <v>8524.2189999999991</v>
      </c>
      <c r="AO28" s="6">
        <v>0.4</v>
      </c>
      <c r="AP28" s="6">
        <v>3.7410000000000001</v>
      </c>
      <c r="AQ28" s="6">
        <v>0.9</v>
      </c>
      <c r="AR28" s="6">
        <v>6.452</v>
      </c>
      <c r="AS28" s="6">
        <v>0.9</v>
      </c>
      <c r="AT28" s="6">
        <v>5.1970000000000001</v>
      </c>
      <c r="AU28" s="6">
        <v>0.7</v>
      </c>
      <c r="AV28" s="6">
        <v>14.784000000000001</v>
      </c>
      <c r="AW28" s="6">
        <v>0.9</v>
      </c>
      <c r="AX28" s="6">
        <v>0.753</v>
      </c>
      <c r="AY28" s="6">
        <v>5.4</v>
      </c>
      <c r="AZ28" s="6">
        <v>0.53200000000000003</v>
      </c>
      <c r="BA28" s="6">
        <v>2.4</v>
      </c>
      <c r="BB28" s="6">
        <v>18.442</v>
      </c>
      <c r="BC28" s="6">
        <v>0.8</v>
      </c>
      <c r="BD28" s="6">
        <v>11.156000000000001</v>
      </c>
      <c r="BE28" s="6">
        <v>0.6</v>
      </c>
      <c r="BF28" s="6">
        <v>7.6580000000000004</v>
      </c>
      <c r="BG28" s="6">
        <v>1</v>
      </c>
      <c r="BH28" s="6">
        <v>31.071999999999999</v>
      </c>
      <c r="BI28" s="6">
        <v>0.3</v>
      </c>
      <c r="BJ28" s="6">
        <v>2.6920000000000002</v>
      </c>
      <c r="BK28" s="6">
        <v>1</v>
      </c>
      <c r="BL28" s="6">
        <v>3.7999999999999999E-2</v>
      </c>
      <c r="BM28" s="6">
        <v>11.1</v>
      </c>
      <c r="BN28" s="6">
        <v>8.0000000000000002E-3</v>
      </c>
      <c r="BO28" s="6">
        <v>17.2</v>
      </c>
      <c r="BP28" s="6">
        <v>94.628</v>
      </c>
      <c r="BQ28" s="6">
        <v>0.1</v>
      </c>
      <c r="BR28" s="6">
        <v>9.6389999999999993</v>
      </c>
      <c r="BS28" s="6">
        <v>1.7</v>
      </c>
      <c r="BT28" s="6">
        <v>9.0350000000000001</v>
      </c>
      <c r="BU28" s="6">
        <v>0.4</v>
      </c>
      <c r="BV28" s="6">
        <v>20.957000000000001</v>
      </c>
      <c r="BW28" s="6">
        <v>0.3</v>
      </c>
      <c r="BX28" s="6">
        <v>20.393000000000001</v>
      </c>
      <c r="BY28" s="6">
        <v>0.2</v>
      </c>
      <c r="BZ28" s="6">
        <v>2.4740000000000002</v>
      </c>
      <c r="CA28" s="6">
        <v>1.8</v>
      </c>
      <c r="CB28" s="6">
        <v>2.4129999999999998</v>
      </c>
      <c r="CC28" s="6">
        <v>0.6</v>
      </c>
      <c r="CD28" s="6">
        <v>10.138</v>
      </c>
      <c r="CE28" s="6">
        <v>1.6</v>
      </c>
      <c r="CF28" s="6">
        <v>9.9030000000000005</v>
      </c>
      <c r="CG28" s="6">
        <v>0.8</v>
      </c>
      <c r="CH28" s="6">
        <v>2.0299999999999998</v>
      </c>
      <c r="CI28" s="6">
        <v>2.2000000000000002</v>
      </c>
      <c r="CJ28" s="6">
        <v>1.9690000000000001</v>
      </c>
      <c r="CK28" s="6">
        <v>0.3</v>
      </c>
      <c r="CL28" s="6">
        <v>0.46300000000000002</v>
      </c>
      <c r="CM28" s="6">
        <v>1.1000000000000001</v>
      </c>
      <c r="CN28" s="6">
        <v>0.45600000000000002</v>
      </c>
      <c r="CO28" s="6">
        <v>0.7</v>
      </c>
      <c r="CP28" s="6">
        <v>1.9279999999999999</v>
      </c>
      <c r="CQ28" s="6">
        <v>0.9</v>
      </c>
      <c r="CR28" s="6">
        <v>1.8420000000000001</v>
      </c>
      <c r="CS28" s="6">
        <v>0.8</v>
      </c>
      <c r="CT28" s="6">
        <v>0.248</v>
      </c>
      <c r="CU28" s="6">
        <v>0.7</v>
      </c>
      <c r="CV28" s="6">
        <v>0.246</v>
      </c>
      <c r="CW28" s="6">
        <v>1</v>
      </c>
      <c r="CX28" s="6">
        <v>1.36</v>
      </c>
      <c r="CY28" s="6">
        <v>0.5</v>
      </c>
      <c r="CZ28" s="6">
        <v>1.387</v>
      </c>
      <c r="DA28" s="6">
        <v>0.4</v>
      </c>
      <c r="DB28" s="6">
        <v>0.26800000000000002</v>
      </c>
      <c r="DC28" s="6">
        <v>0.5</v>
      </c>
      <c r="DD28" s="6">
        <v>0.27100000000000002</v>
      </c>
      <c r="DE28" s="6">
        <v>0.9</v>
      </c>
      <c r="DF28" s="6">
        <v>0.78300000000000003</v>
      </c>
      <c r="DG28" s="6">
        <v>1.3</v>
      </c>
      <c r="DH28" s="6">
        <v>0.78300000000000003</v>
      </c>
      <c r="DI28" s="6">
        <v>1.6</v>
      </c>
      <c r="DJ28" s="6">
        <v>0.109</v>
      </c>
      <c r="DK28" s="6">
        <v>1.7</v>
      </c>
      <c r="DL28" s="6">
        <v>0.109</v>
      </c>
      <c r="DM28" s="6">
        <v>0.9</v>
      </c>
      <c r="DN28" s="6">
        <v>0.70199999999999996</v>
      </c>
      <c r="DO28" s="6">
        <v>1.2</v>
      </c>
      <c r="DP28" s="6">
        <v>0.70699999999999996</v>
      </c>
      <c r="DQ28" s="6">
        <v>2.1</v>
      </c>
      <c r="DR28" s="6">
        <v>0.105</v>
      </c>
      <c r="DS28" s="6">
        <v>1.8</v>
      </c>
      <c r="DT28" s="6">
        <v>0.106</v>
      </c>
      <c r="DU28" s="6">
        <v>2.7</v>
      </c>
      <c r="DV28" s="6">
        <v>0.249</v>
      </c>
      <c r="DW28" s="6">
        <v>0.5</v>
      </c>
      <c r="DX28" s="6">
        <v>1.0999999999999999E-2</v>
      </c>
      <c r="DY28" s="6">
        <v>45.4</v>
      </c>
      <c r="DZ28" s="6">
        <v>2.7090000000000001</v>
      </c>
      <c r="EA28" s="6">
        <v>0.6</v>
      </c>
      <c r="EB28" s="6">
        <v>0.66200000000000003</v>
      </c>
      <c r="EC28" s="6">
        <v>0.5</v>
      </c>
      <c r="ED28" s="6">
        <v>0.432</v>
      </c>
      <c r="EE28" s="6">
        <v>1.3</v>
      </c>
    </row>
    <row r="29" spans="1:135">
      <c r="A29" t="s">
        <v>4</v>
      </c>
      <c r="C29" s="3" t="s">
        <v>31</v>
      </c>
      <c r="D29">
        <v>4950.4950495049507</v>
      </c>
      <c r="E29" s="6" t="s">
        <v>127</v>
      </c>
      <c r="F29" s="6">
        <v>2.4849999999999999</v>
      </c>
      <c r="G29" s="6">
        <v>1.8</v>
      </c>
      <c r="H29" s="6">
        <v>2523.556</v>
      </c>
      <c r="I29" s="6">
        <v>1</v>
      </c>
      <c r="J29" s="6">
        <v>510.44900000000001</v>
      </c>
      <c r="K29" s="6">
        <v>0.6</v>
      </c>
      <c r="L29" s="6">
        <v>498.01</v>
      </c>
      <c r="M29" s="6">
        <v>1.2</v>
      </c>
      <c r="N29" s="6">
        <v>7781.84</v>
      </c>
      <c r="O29" s="6">
        <v>0.5</v>
      </c>
      <c r="P29" s="6">
        <v>7818.9669999999996</v>
      </c>
      <c r="Q29" s="6">
        <v>1.4</v>
      </c>
      <c r="R29" s="6">
        <v>3.915</v>
      </c>
      <c r="S29" s="6">
        <v>22.9</v>
      </c>
      <c r="T29" s="6">
        <v>1699.92</v>
      </c>
      <c r="U29" s="6">
        <v>1.2</v>
      </c>
      <c r="V29" s="6">
        <v>70.587999999999994</v>
      </c>
      <c r="W29" s="6">
        <v>2.1</v>
      </c>
      <c r="X29" s="6">
        <v>124.718</v>
      </c>
      <c r="Y29" s="6">
        <v>11.2</v>
      </c>
      <c r="Z29" s="6">
        <v>71.460999999999999</v>
      </c>
      <c r="AA29" s="6">
        <v>0.4</v>
      </c>
      <c r="AB29" s="6">
        <v>95.438000000000002</v>
      </c>
      <c r="AC29" s="6">
        <v>3.9</v>
      </c>
      <c r="AD29" s="6">
        <v>1.1459999999999999</v>
      </c>
      <c r="AE29" s="6">
        <v>0.9</v>
      </c>
      <c r="AF29" s="6">
        <v>604.11599999999999</v>
      </c>
      <c r="AG29" s="6">
        <v>0.7</v>
      </c>
      <c r="AH29" s="6">
        <v>7.3109999999999999</v>
      </c>
      <c r="AI29" s="6">
        <v>1.9</v>
      </c>
      <c r="AJ29" s="6">
        <v>4.6310000000000002</v>
      </c>
      <c r="AK29" s="6">
        <v>0.8</v>
      </c>
      <c r="AL29" s="6">
        <v>55.707999999999998</v>
      </c>
      <c r="AM29" s="6">
        <v>1</v>
      </c>
      <c r="AN29" s="6">
        <v>2849.6790000000001</v>
      </c>
      <c r="AO29" s="6">
        <v>1</v>
      </c>
      <c r="AP29" s="6">
        <v>1.4850000000000001</v>
      </c>
      <c r="AQ29" s="6">
        <v>1.5</v>
      </c>
      <c r="AR29" s="6">
        <v>3.05</v>
      </c>
      <c r="AS29" s="6">
        <v>2.1</v>
      </c>
      <c r="AT29" s="6">
        <v>4.5389999999999997</v>
      </c>
      <c r="AU29" s="6">
        <v>0.8</v>
      </c>
      <c r="AV29" s="6">
        <v>5.8339999999999996</v>
      </c>
      <c r="AW29" s="6">
        <v>0.6</v>
      </c>
      <c r="AX29" s="6">
        <v>0.55800000000000005</v>
      </c>
      <c r="AY29" s="6">
        <v>2.2000000000000002</v>
      </c>
      <c r="AZ29" s="6">
        <v>0.32100000000000001</v>
      </c>
      <c r="BA29" s="6">
        <v>3.6</v>
      </c>
      <c r="BB29" s="6">
        <v>7.5629999999999997</v>
      </c>
      <c r="BC29" s="6">
        <v>0.5</v>
      </c>
      <c r="BD29" s="6">
        <v>8.8870000000000005</v>
      </c>
      <c r="BE29" s="6">
        <v>0.8</v>
      </c>
      <c r="BF29" s="6">
        <v>5.2750000000000004</v>
      </c>
      <c r="BG29" s="6">
        <v>0.9</v>
      </c>
      <c r="BH29" s="6">
        <v>20.643000000000001</v>
      </c>
      <c r="BI29" s="6">
        <v>0.3</v>
      </c>
      <c r="BJ29" s="6">
        <v>0.625</v>
      </c>
      <c r="BK29" s="6">
        <v>1.2</v>
      </c>
      <c r="BL29" s="6">
        <v>2.1000000000000001E-2</v>
      </c>
      <c r="BM29" s="6">
        <v>14.2</v>
      </c>
      <c r="BN29" s="6">
        <v>6.0000000000000001E-3</v>
      </c>
      <c r="BO29" s="6">
        <v>16.2</v>
      </c>
      <c r="BP29" s="6">
        <v>49.545999999999999</v>
      </c>
      <c r="BQ29" s="6">
        <v>0.3</v>
      </c>
      <c r="BR29" s="6">
        <v>4.09</v>
      </c>
      <c r="BS29" s="6">
        <v>0.4</v>
      </c>
      <c r="BT29" s="6">
        <v>3.8759999999999999</v>
      </c>
      <c r="BU29" s="6">
        <v>0.6</v>
      </c>
      <c r="BV29" s="6">
        <v>9.1620000000000008</v>
      </c>
      <c r="BW29" s="6">
        <v>0.8</v>
      </c>
      <c r="BX29" s="6">
        <v>8.6180000000000003</v>
      </c>
      <c r="BY29" s="6">
        <v>0.4</v>
      </c>
      <c r="BZ29" s="6">
        <v>1.042</v>
      </c>
      <c r="CA29" s="6">
        <v>0.7</v>
      </c>
      <c r="CB29" s="6">
        <v>0.98199999999999998</v>
      </c>
      <c r="CC29" s="6">
        <v>0.5</v>
      </c>
      <c r="CD29" s="6">
        <v>4.1369999999999996</v>
      </c>
      <c r="CE29" s="6">
        <v>0.3</v>
      </c>
      <c r="CF29" s="6">
        <v>3.972</v>
      </c>
      <c r="CG29" s="6">
        <v>1</v>
      </c>
      <c r="CH29" s="6">
        <v>0.89700000000000002</v>
      </c>
      <c r="CI29" s="6">
        <v>0.4</v>
      </c>
      <c r="CJ29" s="6">
        <v>0.85399999999999998</v>
      </c>
      <c r="CK29" s="6">
        <v>0.6</v>
      </c>
      <c r="CL29" s="6">
        <v>0.217</v>
      </c>
      <c r="CM29" s="6">
        <v>1.4</v>
      </c>
      <c r="CN29" s="6">
        <v>0.224</v>
      </c>
      <c r="CO29" s="6">
        <v>0.6</v>
      </c>
      <c r="CP29" s="6">
        <v>1.006</v>
      </c>
      <c r="CQ29" s="6">
        <v>0.1</v>
      </c>
      <c r="CR29" s="6">
        <v>1.0249999999999999</v>
      </c>
      <c r="CS29" s="6">
        <v>1.4</v>
      </c>
      <c r="CT29" s="6">
        <v>0.16</v>
      </c>
      <c r="CU29" s="6">
        <v>1.5</v>
      </c>
      <c r="CV29" s="6">
        <v>0.16400000000000001</v>
      </c>
      <c r="CW29" s="6">
        <v>1.5</v>
      </c>
      <c r="CX29" s="6">
        <v>0.94799999999999995</v>
      </c>
      <c r="CY29" s="6">
        <v>0.5</v>
      </c>
      <c r="CZ29" s="6">
        <v>1.0029999999999999</v>
      </c>
      <c r="DA29" s="6">
        <v>1</v>
      </c>
      <c r="DB29" s="6">
        <v>0.189</v>
      </c>
      <c r="DC29" s="6">
        <v>1.4</v>
      </c>
      <c r="DD29" s="6">
        <v>0.19700000000000001</v>
      </c>
      <c r="DE29" s="6">
        <v>1.3</v>
      </c>
      <c r="DF29" s="6">
        <v>0.55400000000000005</v>
      </c>
      <c r="DG29" s="6">
        <v>0.5</v>
      </c>
      <c r="DH29" s="6">
        <v>0.57699999999999996</v>
      </c>
      <c r="DI29" s="6">
        <v>0.6</v>
      </c>
      <c r="DJ29" s="6">
        <v>7.9000000000000001E-2</v>
      </c>
      <c r="DK29" s="6">
        <v>1</v>
      </c>
      <c r="DL29" s="6">
        <v>8.3000000000000004E-2</v>
      </c>
      <c r="DM29" s="6">
        <v>0.8</v>
      </c>
      <c r="DN29" s="6">
        <v>0.51500000000000001</v>
      </c>
      <c r="DO29" s="6">
        <v>1.6</v>
      </c>
      <c r="DP29" s="6">
        <v>0.53</v>
      </c>
      <c r="DQ29" s="6">
        <v>1</v>
      </c>
      <c r="DR29" s="6">
        <v>7.3999999999999996E-2</v>
      </c>
      <c r="DS29" s="6">
        <v>1.4</v>
      </c>
      <c r="DT29" s="6">
        <v>7.9000000000000001E-2</v>
      </c>
      <c r="DU29" s="6">
        <v>1.1000000000000001</v>
      </c>
      <c r="DV29" s="6">
        <v>8.0000000000000002E-3</v>
      </c>
      <c r="DW29" s="6">
        <v>10.7</v>
      </c>
      <c r="DX29" s="6">
        <v>6.0000000000000001E-3</v>
      </c>
      <c r="DY29" s="6">
        <v>13.7</v>
      </c>
      <c r="DZ29" s="6">
        <v>1.49</v>
      </c>
      <c r="EA29" s="6">
        <v>1</v>
      </c>
      <c r="EB29" s="6">
        <v>0.39400000000000002</v>
      </c>
      <c r="EC29" s="6">
        <v>0.6</v>
      </c>
      <c r="ED29" s="6">
        <v>0.27200000000000002</v>
      </c>
      <c r="EE29" s="6">
        <v>0.8</v>
      </c>
    </row>
    <row r="30" spans="1:135">
      <c r="A30" t="s">
        <v>4</v>
      </c>
      <c r="C30" s="3" t="s">
        <v>32</v>
      </c>
      <c r="D30">
        <v>4716.9811320754716</v>
      </c>
      <c r="E30" s="6" t="s">
        <v>128</v>
      </c>
      <c r="F30" s="6">
        <v>2.5059999999999998</v>
      </c>
      <c r="G30" s="6">
        <v>0.9</v>
      </c>
      <c r="H30" s="6">
        <v>3825.9859999999999</v>
      </c>
      <c r="I30" s="6">
        <v>1.7</v>
      </c>
      <c r="J30" s="6">
        <v>685.53399999999999</v>
      </c>
      <c r="K30" s="6">
        <v>0.7</v>
      </c>
      <c r="L30" s="6">
        <v>677.90800000000002</v>
      </c>
      <c r="M30" s="6">
        <v>1.8</v>
      </c>
      <c r="N30" s="6">
        <v>8992.473</v>
      </c>
      <c r="O30" s="6">
        <v>1</v>
      </c>
      <c r="P30" s="6">
        <v>9089.5990000000002</v>
      </c>
      <c r="Q30" s="6">
        <v>1.6</v>
      </c>
      <c r="R30" s="6">
        <v>57.064999999999998</v>
      </c>
      <c r="S30" s="6">
        <v>2.2999999999999998</v>
      </c>
      <c r="T30" s="6">
        <v>1887.5340000000001</v>
      </c>
      <c r="U30" s="6">
        <v>1.5</v>
      </c>
      <c r="V30" s="6">
        <v>126.376</v>
      </c>
      <c r="W30" s="6">
        <v>0.9</v>
      </c>
      <c r="X30" s="6">
        <v>166.02600000000001</v>
      </c>
      <c r="Y30" s="6">
        <v>8.8000000000000007</v>
      </c>
      <c r="Z30" s="6">
        <v>126.227</v>
      </c>
      <c r="AA30" s="6">
        <v>0.5</v>
      </c>
      <c r="AB30" s="6">
        <v>140.80600000000001</v>
      </c>
      <c r="AC30" s="6">
        <v>2.8</v>
      </c>
      <c r="AD30" s="6">
        <v>1.45</v>
      </c>
      <c r="AE30" s="6">
        <v>2.1</v>
      </c>
      <c r="AF30" s="6">
        <v>1057.712</v>
      </c>
      <c r="AG30" s="6">
        <v>1.8</v>
      </c>
      <c r="AH30" s="6">
        <v>8.1280000000000001</v>
      </c>
      <c r="AI30" s="6">
        <v>1.3</v>
      </c>
      <c r="AJ30" s="6">
        <v>5.2510000000000003</v>
      </c>
      <c r="AK30" s="6">
        <v>1.3</v>
      </c>
      <c r="AL30" s="6">
        <v>50.164999999999999</v>
      </c>
      <c r="AM30" s="6">
        <v>1.5</v>
      </c>
      <c r="AN30" s="6">
        <v>5823.4939999999997</v>
      </c>
      <c r="AO30" s="6">
        <v>1.6</v>
      </c>
      <c r="AP30" s="6">
        <v>1.4279999999999999</v>
      </c>
      <c r="AQ30" s="6">
        <v>1.5</v>
      </c>
      <c r="AR30" s="6">
        <v>2.2320000000000002</v>
      </c>
      <c r="AS30" s="6">
        <v>0.6</v>
      </c>
      <c r="AT30" s="6">
        <v>1.8620000000000001</v>
      </c>
      <c r="AU30" s="6">
        <v>1.2</v>
      </c>
      <c r="AV30" s="6">
        <v>5.4560000000000004</v>
      </c>
      <c r="AW30" s="6">
        <v>1</v>
      </c>
      <c r="AX30" s="6">
        <v>1.554</v>
      </c>
      <c r="AY30" s="6">
        <v>3.7</v>
      </c>
      <c r="AZ30" s="6">
        <v>0.249</v>
      </c>
      <c r="BA30" s="6">
        <v>11.5</v>
      </c>
      <c r="BB30" s="6">
        <v>8.1639999999999997</v>
      </c>
      <c r="BC30" s="6">
        <v>1.8</v>
      </c>
      <c r="BD30" s="6">
        <v>9.8680000000000003</v>
      </c>
      <c r="BE30" s="6">
        <v>1.8</v>
      </c>
      <c r="BF30" s="6">
        <v>3.76</v>
      </c>
      <c r="BG30" s="6">
        <v>1</v>
      </c>
      <c r="BH30" s="6">
        <v>33.353000000000002</v>
      </c>
      <c r="BI30" s="6">
        <v>0.7</v>
      </c>
      <c r="BJ30" s="6">
        <v>1.2689999999999999</v>
      </c>
      <c r="BK30" s="6">
        <v>2.1</v>
      </c>
      <c r="BL30" s="6">
        <v>4.2000000000000003E-2</v>
      </c>
      <c r="BM30" s="6">
        <v>11.3</v>
      </c>
      <c r="BN30" s="6">
        <v>7.0000000000000001E-3</v>
      </c>
      <c r="BO30" s="6">
        <v>12.4</v>
      </c>
      <c r="BP30" s="6">
        <v>47.325000000000003</v>
      </c>
      <c r="BQ30" s="6">
        <v>0.4</v>
      </c>
      <c r="BR30" s="6">
        <v>4.1509999999999998</v>
      </c>
      <c r="BS30" s="6">
        <v>0.5</v>
      </c>
      <c r="BT30" s="6">
        <v>3.8959999999999999</v>
      </c>
      <c r="BU30" s="6">
        <v>0.7</v>
      </c>
      <c r="BV30" s="6">
        <v>9.08</v>
      </c>
      <c r="BW30" s="6">
        <v>0.4</v>
      </c>
      <c r="BX30" s="6">
        <v>8.4949999999999992</v>
      </c>
      <c r="BY30" s="6">
        <v>0.4</v>
      </c>
      <c r="BZ30" s="6">
        <v>1.012</v>
      </c>
      <c r="CA30" s="6">
        <v>0.7</v>
      </c>
      <c r="CB30" s="6">
        <v>0.95</v>
      </c>
      <c r="CC30" s="6">
        <v>0.5</v>
      </c>
      <c r="CD30" s="6">
        <v>3.9049999999999998</v>
      </c>
      <c r="CE30" s="6">
        <v>1.1000000000000001</v>
      </c>
      <c r="CF30" s="6">
        <v>3.6920000000000002</v>
      </c>
      <c r="CG30" s="6">
        <v>0.4</v>
      </c>
      <c r="CH30" s="6">
        <v>0.80400000000000005</v>
      </c>
      <c r="CI30" s="6">
        <v>0.3</v>
      </c>
      <c r="CJ30" s="6">
        <v>0.754</v>
      </c>
      <c r="CK30" s="6">
        <v>1.2</v>
      </c>
      <c r="CL30" s="6">
        <v>0.192</v>
      </c>
      <c r="CM30" s="6">
        <v>0.4</v>
      </c>
      <c r="CN30" s="6">
        <v>0.193</v>
      </c>
      <c r="CO30" s="6">
        <v>1.7</v>
      </c>
      <c r="CP30" s="6">
        <v>0.76200000000000001</v>
      </c>
      <c r="CQ30" s="6">
        <v>0.3</v>
      </c>
      <c r="CR30" s="6">
        <v>0.753</v>
      </c>
      <c r="CS30" s="6">
        <v>0.8</v>
      </c>
      <c r="CT30" s="6">
        <v>0.113</v>
      </c>
      <c r="CU30" s="6">
        <v>1.1000000000000001</v>
      </c>
      <c r="CV30" s="6">
        <v>0.114</v>
      </c>
      <c r="CW30" s="6">
        <v>0.9</v>
      </c>
      <c r="CX30" s="6">
        <v>0.67100000000000004</v>
      </c>
      <c r="CY30" s="6">
        <v>1.6</v>
      </c>
      <c r="CZ30" s="6">
        <v>0.69699999999999995</v>
      </c>
      <c r="DA30" s="6">
        <v>0.5</v>
      </c>
      <c r="DB30" s="6">
        <v>0.13700000000000001</v>
      </c>
      <c r="DC30" s="6">
        <v>0.7</v>
      </c>
      <c r="DD30" s="6">
        <v>0.14299999999999999</v>
      </c>
      <c r="DE30" s="6">
        <v>1.3</v>
      </c>
      <c r="DF30" s="6">
        <v>0.43099999999999999</v>
      </c>
      <c r="DG30" s="6">
        <v>0.3</v>
      </c>
      <c r="DH30" s="6">
        <v>0.45100000000000001</v>
      </c>
      <c r="DI30" s="6">
        <v>0.6</v>
      </c>
      <c r="DJ30" s="6">
        <v>6.6000000000000003E-2</v>
      </c>
      <c r="DK30" s="6">
        <v>1</v>
      </c>
      <c r="DL30" s="6">
        <v>6.9000000000000006E-2</v>
      </c>
      <c r="DM30" s="6">
        <v>2.4</v>
      </c>
      <c r="DN30" s="6">
        <v>0.47199999999999998</v>
      </c>
      <c r="DO30" s="6">
        <v>0.5</v>
      </c>
      <c r="DP30" s="6">
        <v>0.49299999999999999</v>
      </c>
      <c r="DQ30" s="6">
        <v>0</v>
      </c>
      <c r="DR30" s="6">
        <v>7.5999999999999998E-2</v>
      </c>
      <c r="DS30" s="6">
        <v>0.9</v>
      </c>
      <c r="DT30" s="6">
        <v>0.08</v>
      </c>
      <c r="DU30" s="6">
        <v>1.4</v>
      </c>
      <c r="DV30" s="6">
        <v>7.6999999999999999E-2</v>
      </c>
      <c r="DW30" s="6">
        <v>3.5</v>
      </c>
      <c r="DX30" s="6">
        <v>6.0000000000000001E-3</v>
      </c>
      <c r="DY30" s="6">
        <v>74.3</v>
      </c>
      <c r="DZ30" s="6">
        <v>1.9570000000000001</v>
      </c>
      <c r="EA30" s="6">
        <v>0.5</v>
      </c>
      <c r="EB30" s="6">
        <v>0.47499999999999998</v>
      </c>
      <c r="EC30" s="6">
        <v>0.1</v>
      </c>
      <c r="ED30" s="6">
        <v>0.35299999999999998</v>
      </c>
      <c r="EE30" s="6">
        <v>1</v>
      </c>
    </row>
    <row r="31" spans="1:135">
      <c r="A31" t="s">
        <v>4</v>
      </c>
      <c r="C31" s="3" t="s">
        <v>33</v>
      </c>
      <c r="D31">
        <v>4000</v>
      </c>
      <c r="E31" s="6" t="s">
        <v>129</v>
      </c>
      <c r="F31" s="6">
        <v>1.113</v>
      </c>
      <c r="G31" s="6">
        <v>0.7</v>
      </c>
      <c r="H31" s="6">
        <v>6299.3249999999998</v>
      </c>
      <c r="I31" s="6">
        <v>1.1000000000000001</v>
      </c>
      <c r="J31" s="6">
        <v>1438.329</v>
      </c>
      <c r="K31" s="6">
        <v>0.9</v>
      </c>
      <c r="L31" s="6">
        <v>1425.27</v>
      </c>
      <c r="M31" s="6">
        <v>1.1000000000000001</v>
      </c>
      <c r="N31" s="6">
        <v>20435.691999999999</v>
      </c>
      <c r="O31" s="6">
        <v>0.4</v>
      </c>
      <c r="P31" s="6">
        <v>20276.462</v>
      </c>
      <c r="Q31" s="6">
        <v>1</v>
      </c>
      <c r="R31" s="6">
        <v>130.48099999999999</v>
      </c>
      <c r="S31" s="6">
        <v>3.6</v>
      </c>
      <c r="T31" s="6">
        <v>5656.3620000000001</v>
      </c>
      <c r="U31" s="6">
        <v>1.5</v>
      </c>
      <c r="V31" s="6">
        <v>1669.836</v>
      </c>
      <c r="W31" s="6">
        <v>1</v>
      </c>
      <c r="X31" s="6">
        <v>1372.7729999999999</v>
      </c>
      <c r="Y31" s="6">
        <v>0.6</v>
      </c>
      <c r="Z31" s="6">
        <v>1691.796</v>
      </c>
      <c r="AA31" s="6">
        <v>0.8</v>
      </c>
      <c r="AB31" s="6">
        <v>1381.7739999999999</v>
      </c>
      <c r="AC31" s="6">
        <v>0.8</v>
      </c>
      <c r="AD31" s="6">
        <v>0.89400000000000002</v>
      </c>
      <c r="AE31" s="6">
        <v>1.7</v>
      </c>
      <c r="AF31" s="6">
        <v>543.33100000000002</v>
      </c>
      <c r="AG31" s="6">
        <v>1.4</v>
      </c>
      <c r="AH31" s="6">
        <v>5.7160000000000002</v>
      </c>
      <c r="AI31" s="6">
        <v>0.5</v>
      </c>
      <c r="AJ31" s="6">
        <v>0.40300000000000002</v>
      </c>
      <c r="AK31" s="6">
        <v>1.9</v>
      </c>
      <c r="AL31" s="6">
        <v>119.658</v>
      </c>
      <c r="AM31" s="6">
        <v>0.9</v>
      </c>
      <c r="AN31" s="6">
        <v>4447.9870000000001</v>
      </c>
      <c r="AO31" s="6">
        <v>0.8</v>
      </c>
      <c r="AP31" s="6">
        <v>1.413</v>
      </c>
      <c r="AQ31" s="6">
        <v>1.1000000000000001</v>
      </c>
      <c r="AR31" s="6">
        <v>0.26700000000000002</v>
      </c>
      <c r="AS31" s="6">
        <v>3.2</v>
      </c>
      <c r="AT31" s="6">
        <v>2.4620000000000002</v>
      </c>
      <c r="AU31" s="6">
        <v>0.7</v>
      </c>
      <c r="AV31" s="6">
        <v>11.183999999999999</v>
      </c>
      <c r="AW31" s="6">
        <v>1.2</v>
      </c>
      <c r="AX31" s="6">
        <v>0.43</v>
      </c>
      <c r="AY31" s="6">
        <v>2.7</v>
      </c>
      <c r="AZ31" s="6">
        <v>0.245</v>
      </c>
      <c r="BA31" s="6">
        <v>15.8</v>
      </c>
      <c r="BB31" s="6">
        <v>14.297000000000001</v>
      </c>
      <c r="BC31" s="6">
        <v>1.8</v>
      </c>
      <c r="BD31" s="6">
        <v>33.838000000000001</v>
      </c>
      <c r="BE31" s="6">
        <v>1.5</v>
      </c>
      <c r="BF31" s="6">
        <v>4.7110000000000003</v>
      </c>
      <c r="BG31" s="6">
        <v>0.4</v>
      </c>
      <c r="BH31" s="6">
        <v>34.331000000000003</v>
      </c>
      <c r="BI31" s="6">
        <v>0.7</v>
      </c>
      <c r="BJ31" s="6">
        <v>2.3380000000000001</v>
      </c>
      <c r="BK31" s="6">
        <v>1.3</v>
      </c>
      <c r="BL31" s="6">
        <v>0.151</v>
      </c>
      <c r="BM31" s="6">
        <v>1.7</v>
      </c>
      <c r="BN31" s="6">
        <v>2.1999999999999999E-2</v>
      </c>
      <c r="BO31" s="6">
        <v>5.3</v>
      </c>
      <c r="BP31" s="6">
        <v>257.16399999999999</v>
      </c>
      <c r="BQ31" s="6">
        <v>0.7</v>
      </c>
      <c r="BR31" s="6">
        <v>8.1679999999999993</v>
      </c>
      <c r="BS31" s="6">
        <v>0.6</v>
      </c>
      <c r="BT31" s="6">
        <v>7.7210000000000001</v>
      </c>
      <c r="BU31" s="6">
        <v>0.5</v>
      </c>
      <c r="BV31" s="6">
        <v>15.117000000000001</v>
      </c>
      <c r="BW31" s="6">
        <v>0.4</v>
      </c>
      <c r="BX31" s="6">
        <v>14.396000000000001</v>
      </c>
      <c r="BY31" s="6">
        <v>0.6</v>
      </c>
      <c r="BZ31" s="6">
        <v>1.821</v>
      </c>
      <c r="CA31" s="6">
        <v>0.5</v>
      </c>
      <c r="CB31" s="6">
        <v>1.7250000000000001</v>
      </c>
      <c r="CC31" s="6">
        <v>0.9</v>
      </c>
      <c r="CD31" s="6">
        <v>6.3879999999999999</v>
      </c>
      <c r="CE31" s="6">
        <v>0</v>
      </c>
      <c r="CF31" s="6">
        <v>6.0629999999999997</v>
      </c>
      <c r="CG31" s="6">
        <v>0.2</v>
      </c>
      <c r="CH31" s="6">
        <v>1.0760000000000001</v>
      </c>
      <c r="CI31" s="6">
        <v>0.8</v>
      </c>
      <c r="CJ31" s="6">
        <v>1.026</v>
      </c>
      <c r="CK31" s="6">
        <v>1.4</v>
      </c>
      <c r="CL31" s="6">
        <v>0.247</v>
      </c>
      <c r="CM31" s="6">
        <v>1.1000000000000001</v>
      </c>
      <c r="CN31" s="6">
        <v>0.22</v>
      </c>
      <c r="CO31" s="6">
        <v>1.8</v>
      </c>
      <c r="CP31" s="6">
        <v>0.95199999999999996</v>
      </c>
      <c r="CQ31" s="6">
        <v>0.4</v>
      </c>
      <c r="CR31" s="6">
        <v>0.90100000000000002</v>
      </c>
      <c r="CS31" s="6">
        <v>2.1</v>
      </c>
      <c r="CT31" s="6">
        <v>0.13400000000000001</v>
      </c>
      <c r="CU31" s="6">
        <v>1.2</v>
      </c>
      <c r="CV31" s="6">
        <v>0.13200000000000001</v>
      </c>
      <c r="CW31" s="6">
        <v>1.3</v>
      </c>
      <c r="CX31" s="6">
        <v>0.78900000000000003</v>
      </c>
      <c r="CY31" s="6">
        <v>0.9</v>
      </c>
      <c r="CZ31" s="6">
        <v>0.83099999999999996</v>
      </c>
      <c r="DA31" s="6">
        <v>1.5</v>
      </c>
      <c r="DB31" s="6">
        <v>0.16600000000000001</v>
      </c>
      <c r="DC31" s="6">
        <v>1.3</v>
      </c>
      <c r="DD31" s="6">
        <v>0.17100000000000001</v>
      </c>
      <c r="DE31" s="6">
        <v>0.5</v>
      </c>
      <c r="DF31" s="6">
        <v>0.54900000000000004</v>
      </c>
      <c r="DG31" s="6">
        <v>0.6</v>
      </c>
      <c r="DH31" s="6">
        <v>0.56899999999999995</v>
      </c>
      <c r="DI31" s="6">
        <v>0.7</v>
      </c>
      <c r="DJ31" s="6">
        <v>0.09</v>
      </c>
      <c r="DK31" s="6">
        <v>1.7</v>
      </c>
      <c r="DL31" s="6">
        <v>9.1999999999999998E-2</v>
      </c>
      <c r="DM31" s="6">
        <v>0.7</v>
      </c>
      <c r="DN31" s="6">
        <v>0.66</v>
      </c>
      <c r="DO31" s="6">
        <v>0.9</v>
      </c>
      <c r="DP31" s="6">
        <v>0.69</v>
      </c>
      <c r="DQ31" s="6">
        <v>0.8</v>
      </c>
      <c r="DR31" s="6">
        <v>0.104</v>
      </c>
      <c r="DS31" s="6">
        <v>0.5</v>
      </c>
      <c r="DT31" s="6">
        <v>0.109</v>
      </c>
      <c r="DU31" s="6">
        <v>1.6</v>
      </c>
      <c r="DV31" s="6">
        <v>0.27</v>
      </c>
      <c r="DW31" s="6">
        <v>2.1</v>
      </c>
      <c r="DX31" s="6">
        <v>8.0000000000000002E-3</v>
      </c>
      <c r="DY31" s="6">
        <v>30.8</v>
      </c>
      <c r="DZ31" s="6">
        <v>1.1659999999999999</v>
      </c>
      <c r="EA31" s="6">
        <v>0.7</v>
      </c>
      <c r="EB31" s="6">
        <v>0.68600000000000005</v>
      </c>
      <c r="EC31" s="6">
        <v>0.1</v>
      </c>
      <c r="ED31" s="6">
        <v>0.80600000000000005</v>
      </c>
      <c r="EE31" s="6">
        <v>1</v>
      </c>
    </row>
    <row r="32" spans="1:135">
      <c r="A32" t="s">
        <v>4</v>
      </c>
      <c r="C32" s="3" t="s">
        <v>34</v>
      </c>
      <c r="D32">
        <v>4464.2857142857147</v>
      </c>
      <c r="E32" s="6" t="s">
        <v>130</v>
      </c>
      <c r="F32" s="6">
        <v>9.2759999999999998</v>
      </c>
      <c r="G32" s="6">
        <v>0.4</v>
      </c>
      <c r="H32" s="6">
        <v>203.779</v>
      </c>
      <c r="I32" s="6">
        <v>1</v>
      </c>
      <c r="J32" s="6">
        <v>3878.3429999999998</v>
      </c>
      <c r="K32" s="6">
        <v>2.4</v>
      </c>
      <c r="L32" s="6">
        <v>3026.8870000000002</v>
      </c>
      <c r="M32" s="6">
        <v>0.2</v>
      </c>
      <c r="N32" s="6">
        <v>32051.287</v>
      </c>
      <c r="O32" s="6">
        <v>2.8</v>
      </c>
      <c r="P32" s="6">
        <v>24664.43</v>
      </c>
      <c r="Q32" s="6">
        <v>0.2</v>
      </c>
      <c r="R32" s="6">
        <v>29.495999999999999</v>
      </c>
      <c r="S32" s="6">
        <v>3.5</v>
      </c>
      <c r="T32" s="6">
        <v>5078.0990000000002</v>
      </c>
      <c r="U32" s="6">
        <v>0.4</v>
      </c>
      <c r="V32" s="6">
        <v>21.140999999999998</v>
      </c>
      <c r="W32" s="6">
        <v>2.4</v>
      </c>
      <c r="X32" s="6">
        <v>28.562000000000001</v>
      </c>
      <c r="Y32" s="6">
        <v>6.5</v>
      </c>
      <c r="Z32" s="6">
        <v>15.968</v>
      </c>
      <c r="AA32" s="6">
        <v>0.8</v>
      </c>
      <c r="AB32" s="6">
        <v>20.911999999999999</v>
      </c>
      <c r="AC32" s="6">
        <v>1.7</v>
      </c>
      <c r="AD32" s="6">
        <v>5.2249999999999996</v>
      </c>
      <c r="AE32" s="6">
        <v>0.8</v>
      </c>
      <c r="AF32" s="6">
        <v>1591.9880000000001</v>
      </c>
      <c r="AG32" s="6">
        <v>0.6</v>
      </c>
      <c r="AH32" s="6">
        <v>36.323999999999998</v>
      </c>
      <c r="AI32" s="6">
        <v>0.5</v>
      </c>
      <c r="AJ32" s="6">
        <v>29.395</v>
      </c>
      <c r="AK32" s="6">
        <v>0.6</v>
      </c>
      <c r="AL32" s="6">
        <v>110.864</v>
      </c>
      <c r="AM32" s="6">
        <v>0.5</v>
      </c>
      <c r="AN32" s="6">
        <v>11115.684999999999</v>
      </c>
      <c r="AO32" s="6">
        <v>0.6</v>
      </c>
      <c r="AP32" s="6">
        <v>2.1589999999999998</v>
      </c>
      <c r="AQ32" s="6">
        <v>0.6</v>
      </c>
      <c r="AR32" s="6">
        <v>3.1120000000000001</v>
      </c>
      <c r="AS32" s="6">
        <v>1.1000000000000001</v>
      </c>
      <c r="AT32" s="6">
        <v>2.8540000000000001</v>
      </c>
      <c r="AU32" s="6">
        <v>0.3</v>
      </c>
      <c r="AV32" s="6">
        <v>21.699000000000002</v>
      </c>
      <c r="AW32" s="6">
        <v>0.6</v>
      </c>
      <c r="AX32" s="6">
        <v>1.8260000000000001</v>
      </c>
      <c r="AY32" s="6">
        <v>2.2000000000000002</v>
      </c>
      <c r="AZ32" s="6">
        <v>0.98799999999999999</v>
      </c>
      <c r="BA32" s="6">
        <v>5.3</v>
      </c>
      <c r="BB32" s="6">
        <v>20.832999999999998</v>
      </c>
      <c r="BC32" s="6">
        <v>0.6</v>
      </c>
      <c r="BD32" s="6">
        <v>2.2280000000000002</v>
      </c>
      <c r="BE32" s="6">
        <v>0.4</v>
      </c>
      <c r="BF32" s="6">
        <v>10.834</v>
      </c>
      <c r="BG32" s="6">
        <v>1.2</v>
      </c>
      <c r="BH32" s="6">
        <v>18.163</v>
      </c>
      <c r="BI32" s="6">
        <v>0.4</v>
      </c>
      <c r="BJ32" s="6">
        <v>3.5350000000000001</v>
      </c>
      <c r="BK32" s="6">
        <v>2.7</v>
      </c>
      <c r="BL32" s="6">
        <v>9.7000000000000003E-2</v>
      </c>
      <c r="BM32" s="6">
        <v>4.5</v>
      </c>
      <c r="BN32" s="6">
        <v>1.7000000000000001E-2</v>
      </c>
      <c r="BO32" s="6">
        <v>3.2</v>
      </c>
      <c r="BP32" s="6">
        <v>200.15299999999999</v>
      </c>
      <c r="BQ32" s="6">
        <v>0.4</v>
      </c>
      <c r="BR32" s="6">
        <v>42.262</v>
      </c>
      <c r="BS32" s="6">
        <v>0.6</v>
      </c>
      <c r="BT32" s="6">
        <v>40.765000000000001</v>
      </c>
      <c r="BU32" s="6">
        <v>0.6</v>
      </c>
      <c r="BV32" s="6">
        <v>85.388000000000005</v>
      </c>
      <c r="BW32" s="6">
        <v>1</v>
      </c>
      <c r="BX32" s="6">
        <v>81.92</v>
      </c>
      <c r="BY32" s="6">
        <v>0.4</v>
      </c>
      <c r="BZ32" s="6">
        <v>10.385</v>
      </c>
      <c r="CA32" s="6">
        <v>0.9</v>
      </c>
      <c r="CB32" s="6">
        <v>10.000999999999999</v>
      </c>
      <c r="CC32" s="6">
        <v>0.6</v>
      </c>
      <c r="CD32" s="6">
        <v>39.054000000000002</v>
      </c>
      <c r="CE32" s="6">
        <v>0.9</v>
      </c>
      <c r="CF32" s="6">
        <v>36.137</v>
      </c>
      <c r="CG32" s="6">
        <v>0.4</v>
      </c>
      <c r="CH32" s="6">
        <v>5.5860000000000003</v>
      </c>
      <c r="CI32" s="6">
        <v>1.4</v>
      </c>
      <c r="CJ32" s="6">
        <v>5.4969999999999999</v>
      </c>
      <c r="CK32" s="6">
        <v>0.8</v>
      </c>
      <c r="CL32" s="6">
        <v>0.65300000000000002</v>
      </c>
      <c r="CM32" s="6">
        <v>1.1000000000000001</v>
      </c>
      <c r="CN32" s="6">
        <v>0.64400000000000002</v>
      </c>
      <c r="CO32" s="6">
        <v>0.7</v>
      </c>
      <c r="CP32" s="6">
        <v>4.6319999999999997</v>
      </c>
      <c r="CQ32" s="6">
        <v>0.6</v>
      </c>
      <c r="CR32" s="6">
        <v>4.218</v>
      </c>
      <c r="CS32" s="6">
        <v>1.3</v>
      </c>
      <c r="CT32" s="6">
        <v>0.52600000000000002</v>
      </c>
      <c r="CU32" s="6">
        <v>1.4</v>
      </c>
      <c r="CV32" s="6">
        <v>0.504</v>
      </c>
      <c r="CW32" s="6">
        <v>1.6</v>
      </c>
      <c r="CX32" s="6">
        <v>2.5230000000000001</v>
      </c>
      <c r="CY32" s="6">
        <v>1.4</v>
      </c>
      <c r="CZ32" s="6">
        <v>2.5870000000000002</v>
      </c>
      <c r="DA32" s="6">
        <v>1.3</v>
      </c>
      <c r="DB32" s="6">
        <v>0.437</v>
      </c>
      <c r="DC32" s="6">
        <v>1</v>
      </c>
      <c r="DD32" s="6">
        <v>0.44600000000000001</v>
      </c>
      <c r="DE32" s="6">
        <v>0.5</v>
      </c>
      <c r="DF32" s="6">
        <v>1.165</v>
      </c>
      <c r="DG32" s="6">
        <v>1.1000000000000001</v>
      </c>
      <c r="DH32" s="6">
        <v>1.1479999999999999</v>
      </c>
      <c r="DI32" s="6">
        <v>1.2</v>
      </c>
      <c r="DJ32" s="6">
        <v>0.14299999999999999</v>
      </c>
      <c r="DK32" s="6">
        <v>0.8</v>
      </c>
      <c r="DL32" s="6">
        <v>0.14499999999999999</v>
      </c>
      <c r="DM32" s="6">
        <v>1.2</v>
      </c>
      <c r="DN32" s="6">
        <v>0.88</v>
      </c>
      <c r="DO32" s="6">
        <v>0.3</v>
      </c>
      <c r="DP32" s="6">
        <v>0.89300000000000002</v>
      </c>
      <c r="DQ32" s="6">
        <v>1.5</v>
      </c>
      <c r="DR32" s="6">
        <v>0.123</v>
      </c>
      <c r="DS32" s="6">
        <v>1.7</v>
      </c>
      <c r="DT32" s="6">
        <v>0.126</v>
      </c>
      <c r="DU32" s="6">
        <v>0.4</v>
      </c>
      <c r="DV32" s="6">
        <v>0.26400000000000001</v>
      </c>
      <c r="DW32" s="6">
        <v>1.5</v>
      </c>
      <c r="DX32" s="6">
        <v>8.9999999999999993E-3</v>
      </c>
      <c r="DY32" s="6">
        <v>45.2</v>
      </c>
      <c r="DZ32" s="6">
        <v>3.4430000000000001</v>
      </c>
      <c r="EA32" s="6">
        <v>1.1000000000000001</v>
      </c>
      <c r="EB32" s="6">
        <v>6.3120000000000003</v>
      </c>
      <c r="EC32" s="6">
        <v>0.7</v>
      </c>
      <c r="ED32" s="6">
        <v>1.077</v>
      </c>
      <c r="EE32" s="6">
        <v>0.8</v>
      </c>
    </row>
    <row r="33" spans="1:135">
      <c r="A33" t="s">
        <v>4</v>
      </c>
      <c r="C33" s="3" t="s">
        <v>35</v>
      </c>
      <c r="D33">
        <v>4672.8971962616824</v>
      </c>
      <c r="E33" s="6" t="s">
        <v>131</v>
      </c>
      <c r="F33" s="6">
        <v>10.958</v>
      </c>
      <c r="G33" s="6">
        <v>0.4</v>
      </c>
      <c r="H33" s="6">
        <v>4549.1750000000002</v>
      </c>
      <c r="I33" s="6">
        <v>1.7</v>
      </c>
      <c r="J33" s="6">
        <v>1190.9169999999999</v>
      </c>
      <c r="K33" s="6">
        <v>0.8</v>
      </c>
      <c r="L33" s="6">
        <v>1192.8510000000001</v>
      </c>
      <c r="M33" s="6">
        <v>1.5</v>
      </c>
      <c r="N33" s="6">
        <v>17840.843000000001</v>
      </c>
      <c r="O33" s="6">
        <v>0.7</v>
      </c>
      <c r="P33" s="6">
        <v>17591.421999999999</v>
      </c>
      <c r="Q33" s="6">
        <v>0.8</v>
      </c>
      <c r="R33" s="6">
        <v>149.268</v>
      </c>
      <c r="S33" s="6">
        <v>1.9</v>
      </c>
      <c r="T33" s="6">
        <v>5757.56</v>
      </c>
      <c r="U33" s="6">
        <v>1</v>
      </c>
      <c r="V33" s="6">
        <v>2501.5639999999999</v>
      </c>
      <c r="W33" s="6">
        <v>1.3</v>
      </c>
      <c r="X33" s="6">
        <v>2467.4389999999999</v>
      </c>
      <c r="Y33" s="6">
        <v>0.6</v>
      </c>
      <c r="Z33" s="6">
        <v>2536.4749999999999</v>
      </c>
      <c r="AA33" s="6">
        <v>0.7</v>
      </c>
      <c r="AB33" s="6">
        <v>2310.21</v>
      </c>
      <c r="AC33" s="6">
        <v>1.4</v>
      </c>
      <c r="AD33" s="6">
        <v>0.79500000000000004</v>
      </c>
      <c r="AE33" s="6">
        <v>3.5</v>
      </c>
      <c r="AF33" s="6">
        <v>656.79700000000003</v>
      </c>
      <c r="AG33" s="6">
        <v>1.6</v>
      </c>
      <c r="AH33" s="6">
        <v>10.835000000000001</v>
      </c>
      <c r="AI33" s="6">
        <v>0.9</v>
      </c>
      <c r="AJ33" s="6">
        <v>1.28</v>
      </c>
      <c r="AK33" s="6">
        <v>1.7</v>
      </c>
      <c r="AL33" s="6">
        <v>70.316000000000003</v>
      </c>
      <c r="AM33" s="6">
        <v>1.1000000000000001</v>
      </c>
      <c r="AN33" s="6">
        <v>4037.7379999999998</v>
      </c>
      <c r="AO33" s="6">
        <v>1</v>
      </c>
      <c r="AP33" s="6">
        <v>0.92700000000000005</v>
      </c>
      <c r="AQ33" s="6">
        <v>1.7</v>
      </c>
      <c r="AR33" s="6">
        <v>0.53100000000000003</v>
      </c>
      <c r="AS33" s="6">
        <v>2.8</v>
      </c>
      <c r="AT33" s="6">
        <v>1.379</v>
      </c>
      <c r="AU33" s="6">
        <v>0.8</v>
      </c>
      <c r="AV33" s="6">
        <v>16.632000000000001</v>
      </c>
      <c r="AW33" s="6">
        <v>1</v>
      </c>
      <c r="AX33" s="6">
        <v>0.51600000000000001</v>
      </c>
      <c r="AY33" s="6">
        <v>3.4</v>
      </c>
      <c r="AZ33" s="6">
        <v>0.16800000000000001</v>
      </c>
      <c r="BA33" s="6">
        <v>18.899999999999999</v>
      </c>
      <c r="BB33" s="6">
        <v>31.774999999999999</v>
      </c>
      <c r="BC33" s="6">
        <v>0.7</v>
      </c>
      <c r="BD33" s="6">
        <v>106.536</v>
      </c>
      <c r="BE33" s="6">
        <v>1</v>
      </c>
      <c r="BF33" s="6">
        <v>0.90600000000000003</v>
      </c>
      <c r="BG33" s="6">
        <v>1.7</v>
      </c>
      <c r="BH33" s="6">
        <v>16.87</v>
      </c>
      <c r="BI33" s="6">
        <v>0.4</v>
      </c>
      <c r="BJ33" s="6">
        <v>2.0369999999999999</v>
      </c>
      <c r="BK33" s="6">
        <v>0.5</v>
      </c>
      <c r="BL33" s="6">
        <v>3.6999999999999998E-2</v>
      </c>
      <c r="BM33" s="6">
        <v>12.5</v>
      </c>
      <c r="BN33" s="6">
        <v>8.0000000000000002E-3</v>
      </c>
      <c r="BO33" s="6">
        <v>11.4</v>
      </c>
      <c r="BP33" s="6">
        <v>155.75800000000001</v>
      </c>
      <c r="BQ33" s="6">
        <v>0.6</v>
      </c>
      <c r="BR33" s="6">
        <v>8.423</v>
      </c>
      <c r="BS33" s="6">
        <v>1.4</v>
      </c>
      <c r="BT33" s="6">
        <v>7.8890000000000002</v>
      </c>
      <c r="BU33" s="6">
        <v>0.3</v>
      </c>
      <c r="BV33" s="6">
        <v>27.373000000000001</v>
      </c>
      <c r="BW33" s="6">
        <v>0.4</v>
      </c>
      <c r="BX33" s="6">
        <v>26.09</v>
      </c>
      <c r="BY33" s="6">
        <v>0.2</v>
      </c>
      <c r="BZ33" s="6">
        <v>2.0019999999999998</v>
      </c>
      <c r="CA33" s="6">
        <v>0.8</v>
      </c>
      <c r="CB33" s="6">
        <v>1.8979999999999999</v>
      </c>
      <c r="CC33" s="6">
        <v>1</v>
      </c>
      <c r="CD33" s="6">
        <v>6.923</v>
      </c>
      <c r="CE33" s="6">
        <v>0.7</v>
      </c>
      <c r="CF33" s="6">
        <v>6.585</v>
      </c>
      <c r="CG33" s="6">
        <v>0.4</v>
      </c>
      <c r="CH33" s="6">
        <v>1.0249999999999999</v>
      </c>
      <c r="CI33" s="6">
        <v>0.2</v>
      </c>
      <c r="CJ33" s="6">
        <v>0.98099999999999998</v>
      </c>
      <c r="CK33" s="6">
        <v>1.1000000000000001</v>
      </c>
      <c r="CL33" s="6">
        <v>0.23599999999999999</v>
      </c>
      <c r="CM33" s="6">
        <v>1.3</v>
      </c>
      <c r="CN33" s="6">
        <v>0.222</v>
      </c>
      <c r="CO33" s="6">
        <v>0.2</v>
      </c>
      <c r="CP33" s="6">
        <v>0.73399999999999999</v>
      </c>
      <c r="CQ33" s="6">
        <v>1.1000000000000001</v>
      </c>
      <c r="CR33" s="6">
        <v>0.59699999999999998</v>
      </c>
      <c r="CS33" s="6">
        <v>1.1000000000000001</v>
      </c>
      <c r="CT33" s="6">
        <v>6.7000000000000004E-2</v>
      </c>
      <c r="CU33" s="6">
        <v>2.2999999999999998</v>
      </c>
      <c r="CV33" s="6">
        <v>6.3E-2</v>
      </c>
      <c r="CW33" s="6">
        <v>2.1</v>
      </c>
      <c r="CX33" s="6">
        <v>0.26900000000000002</v>
      </c>
      <c r="CY33" s="6">
        <v>1.4</v>
      </c>
      <c r="CZ33" s="6">
        <v>0.28100000000000003</v>
      </c>
      <c r="DA33" s="6">
        <v>1.2</v>
      </c>
      <c r="DB33" s="6">
        <v>4.1000000000000002E-2</v>
      </c>
      <c r="DC33" s="6">
        <v>1.2</v>
      </c>
      <c r="DD33" s="6">
        <v>4.2000000000000003E-2</v>
      </c>
      <c r="DE33" s="6">
        <v>1.8</v>
      </c>
      <c r="DF33" s="6">
        <v>0.11600000000000001</v>
      </c>
      <c r="DG33" s="6">
        <v>2</v>
      </c>
      <c r="DH33" s="6">
        <v>0.112</v>
      </c>
      <c r="DI33" s="6">
        <v>1.5</v>
      </c>
      <c r="DJ33" s="6">
        <v>1.4999999999999999E-2</v>
      </c>
      <c r="DK33" s="6">
        <v>2.9</v>
      </c>
      <c r="DL33" s="6">
        <v>1.6E-2</v>
      </c>
      <c r="DM33" s="6">
        <v>3.1</v>
      </c>
      <c r="DN33" s="6">
        <v>0.1</v>
      </c>
      <c r="DO33" s="6">
        <v>1.7</v>
      </c>
      <c r="DP33" s="6">
        <v>0.10100000000000001</v>
      </c>
      <c r="DQ33" s="6">
        <v>3</v>
      </c>
      <c r="DR33" s="6">
        <v>1.4E-2</v>
      </c>
      <c r="DS33" s="6">
        <v>2.4</v>
      </c>
      <c r="DT33" s="6">
        <v>1.4E-2</v>
      </c>
      <c r="DU33" s="6">
        <v>1.2</v>
      </c>
      <c r="DV33" s="6">
        <v>0.18</v>
      </c>
      <c r="DW33" s="6">
        <v>0.6</v>
      </c>
      <c r="DX33" s="6">
        <v>8.0000000000000002E-3</v>
      </c>
      <c r="DY33" s="6">
        <v>25.6</v>
      </c>
      <c r="DZ33" s="6">
        <v>6.141</v>
      </c>
      <c r="EA33" s="6">
        <v>0.9</v>
      </c>
      <c r="EB33" s="6">
        <v>2.5529999999999999</v>
      </c>
      <c r="EC33" s="6">
        <v>1.2</v>
      </c>
      <c r="ED33" s="6">
        <v>0.43099999999999999</v>
      </c>
      <c r="EE33" s="6">
        <v>0.8</v>
      </c>
    </row>
    <row r="34" spans="1:135">
      <c r="A34" t="s">
        <v>4</v>
      </c>
      <c r="C34" s="3" t="s">
        <v>36</v>
      </c>
      <c r="D34">
        <v>4237.2881355932204</v>
      </c>
      <c r="E34" s="6" t="s">
        <v>132</v>
      </c>
      <c r="F34" s="6">
        <v>6.8239999999999998</v>
      </c>
      <c r="G34" s="6">
        <v>1.2</v>
      </c>
      <c r="H34" s="6">
        <v>556.96299999999997</v>
      </c>
      <c r="I34" s="6">
        <v>0.6</v>
      </c>
      <c r="J34" s="6">
        <v>1542.739</v>
      </c>
      <c r="K34" s="6">
        <v>1.3</v>
      </c>
      <c r="L34" s="6">
        <v>1513.261</v>
      </c>
      <c r="M34" s="6">
        <v>0.6</v>
      </c>
      <c r="N34" s="6">
        <v>17505.977999999999</v>
      </c>
      <c r="O34" s="6">
        <v>1.1000000000000001</v>
      </c>
      <c r="P34" s="6">
        <v>17034.344000000001</v>
      </c>
      <c r="Q34" s="6">
        <v>0.5</v>
      </c>
      <c r="R34" s="6">
        <v>113.73699999999999</v>
      </c>
      <c r="S34" s="6">
        <v>0.9</v>
      </c>
      <c r="T34" s="6">
        <v>4021.8270000000002</v>
      </c>
      <c r="U34" s="6">
        <v>1.2</v>
      </c>
      <c r="V34" s="6">
        <v>237.249</v>
      </c>
      <c r="W34" s="6">
        <v>1.4</v>
      </c>
      <c r="X34" s="6">
        <v>282.29000000000002</v>
      </c>
      <c r="Y34" s="6">
        <v>2.8</v>
      </c>
      <c r="Z34" s="6">
        <v>235.83799999999999</v>
      </c>
      <c r="AA34" s="6">
        <v>1.2</v>
      </c>
      <c r="AB34" s="6">
        <v>254.136</v>
      </c>
      <c r="AC34" s="6">
        <v>2.2999999999999998</v>
      </c>
      <c r="AD34" s="6">
        <v>2.8959999999999999</v>
      </c>
      <c r="AE34" s="6">
        <v>1.7</v>
      </c>
      <c r="AF34" s="6">
        <v>1225.615</v>
      </c>
      <c r="AG34" s="6">
        <v>1</v>
      </c>
      <c r="AH34" s="6">
        <v>22.562999999999999</v>
      </c>
      <c r="AI34" s="6">
        <v>1</v>
      </c>
      <c r="AJ34" s="6">
        <v>17.468</v>
      </c>
      <c r="AK34" s="6">
        <v>1.3</v>
      </c>
      <c r="AL34" s="6">
        <v>98.997</v>
      </c>
      <c r="AM34" s="6">
        <v>0.5</v>
      </c>
      <c r="AN34" s="6">
        <v>9173.7909999999993</v>
      </c>
      <c r="AO34" s="6">
        <v>0.7</v>
      </c>
      <c r="AP34" s="6">
        <v>2.9470000000000001</v>
      </c>
      <c r="AQ34" s="6">
        <v>1.2</v>
      </c>
      <c r="AR34" s="6">
        <v>7.9980000000000002</v>
      </c>
      <c r="AS34" s="6">
        <v>2.4</v>
      </c>
      <c r="AT34" s="6">
        <v>1.845</v>
      </c>
      <c r="AU34" s="6">
        <v>1.7</v>
      </c>
      <c r="AV34" s="6">
        <v>19.869</v>
      </c>
      <c r="AW34" s="6">
        <v>0.9</v>
      </c>
      <c r="AX34" s="6">
        <v>6.9939999999999998</v>
      </c>
      <c r="AY34" s="6">
        <v>2.1</v>
      </c>
      <c r="AZ34" s="6">
        <v>0.48699999999999999</v>
      </c>
      <c r="BA34" s="6">
        <v>4.7</v>
      </c>
      <c r="BB34" s="6">
        <v>19.623000000000001</v>
      </c>
      <c r="BC34" s="6">
        <v>0.9</v>
      </c>
      <c r="BD34" s="6">
        <v>17.521000000000001</v>
      </c>
      <c r="BE34" s="6">
        <v>0.5</v>
      </c>
      <c r="BF34" s="6">
        <v>6.181</v>
      </c>
      <c r="BG34" s="6">
        <v>0.5</v>
      </c>
      <c r="BH34" s="6">
        <v>36.85</v>
      </c>
      <c r="BI34" s="6">
        <v>0.6</v>
      </c>
      <c r="BJ34" s="6">
        <v>3.8650000000000002</v>
      </c>
      <c r="BK34" s="6">
        <v>0.6</v>
      </c>
      <c r="BL34" s="6">
        <v>7.1999999999999995E-2</v>
      </c>
      <c r="BM34" s="6">
        <v>2.5</v>
      </c>
      <c r="BN34" s="6">
        <v>1.9E-2</v>
      </c>
      <c r="BO34" s="6">
        <v>8.1</v>
      </c>
      <c r="BP34" s="6">
        <v>85.094999999999999</v>
      </c>
      <c r="BQ34" s="6">
        <v>0.3</v>
      </c>
      <c r="BR34" s="6">
        <v>11.087</v>
      </c>
      <c r="BS34" s="6">
        <v>0.8</v>
      </c>
      <c r="BT34" s="6">
        <v>10.531000000000001</v>
      </c>
      <c r="BU34" s="6">
        <v>0.6</v>
      </c>
      <c r="BV34" s="6">
        <v>22.356000000000002</v>
      </c>
      <c r="BW34" s="6">
        <v>0.2</v>
      </c>
      <c r="BX34" s="6">
        <v>21.311</v>
      </c>
      <c r="BY34" s="6">
        <v>0.5</v>
      </c>
      <c r="BZ34" s="6">
        <v>2.6760000000000002</v>
      </c>
      <c r="CA34" s="6">
        <v>0.4</v>
      </c>
      <c r="CB34" s="6">
        <v>2.5299999999999998</v>
      </c>
      <c r="CC34" s="6">
        <v>0.6</v>
      </c>
      <c r="CD34" s="6">
        <v>10.225</v>
      </c>
      <c r="CE34" s="6">
        <v>0.2</v>
      </c>
      <c r="CF34" s="6">
        <v>9.7170000000000005</v>
      </c>
      <c r="CG34" s="6">
        <v>0.6</v>
      </c>
      <c r="CH34" s="6">
        <v>1.9550000000000001</v>
      </c>
      <c r="CI34" s="6">
        <v>0.9</v>
      </c>
      <c r="CJ34" s="6">
        <v>1.8360000000000001</v>
      </c>
      <c r="CK34" s="6">
        <v>0.9</v>
      </c>
      <c r="CL34" s="6">
        <v>0.41</v>
      </c>
      <c r="CM34" s="6">
        <v>0.9</v>
      </c>
      <c r="CN34" s="6">
        <v>0.41599999999999998</v>
      </c>
      <c r="CO34" s="6">
        <v>1.1000000000000001</v>
      </c>
      <c r="CP34" s="6">
        <v>1.738</v>
      </c>
      <c r="CQ34" s="6">
        <v>0.3</v>
      </c>
      <c r="CR34" s="6">
        <v>1.6830000000000001</v>
      </c>
      <c r="CS34" s="6">
        <v>0.7</v>
      </c>
      <c r="CT34" s="6">
        <v>0.22700000000000001</v>
      </c>
      <c r="CU34" s="6">
        <v>0.9</v>
      </c>
      <c r="CV34" s="6">
        <v>0.23</v>
      </c>
      <c r="CW34" s="6">
        <v>1.3</v>
      </c>
      <c r="CX34" s="6">
        <v>1.2310000000000001</v>
      </c>
      <c r="CY34" s="6">
        <v>1</v>
      </c>
      <c r="CZ34" s="6">
        <v>1.2929999999999999</v>
      </c>
      <c r="DA34" s="6">
        <v>0.8</v>
      </c>
      <c r="DB34" s="6">
        <v>0.23400000000000001</v>
      </c>
      <c r="DC34" s="6">
        <v>0.6</v>
      </c>
      <c r="DD34" s="6">
        <v>0.24299999999999999</v>
      </c>
      <c r="DE34" s="6">
        <v>0.8</v>
      </c>
      <c r="DF34" s="6">
        <v>0.68200000000000005</v>
      </c>
      <c r="DG34" s="6">
        <v>0.8</v>
      </c>
      <c r="DH34" s="6">
        <v>0.70799999999999996</v>
      </c>
      <c r="DI34" s="6">
        <v>0.7</v>
      </c>
      <c r="DJ34" s="6">
        <v>9.7000000000000003E-2</v>
      </c>
      <c r="DK34" s="6">
        <v>1.6</v>
      </c>
      <c r="DL34" s="6">
        <v>9.9000000000000005E-2</v>
      </c>
      <c r="DM34" s="6">
        <v>0.7</v>
      </c>
      <c r="DN34" s="6">
        <v>0.64</v>
      </c>
      <c r="DO34" s="6">
        <v>1.6</v>
      </c>
      <c r="DP34" s="6">
        <v>0.66400000000000003</v>
      </c>
      <c r="DQ34" s="6">
        <v>1.5</v>
      </c>
      <c r="DR34" s="6">
        <v>9.4E-2</v>
      </c>
      <c r="DS34" s="6">
        <v>0.9</v>
      </c>
      <c r="DT34" s="6">
        <v>9.9000000000000005E-2</v>
      </c>
      <c r="DU34" s="6">
        <v>0.9</v>
      </c>
      <c r="DV34" s="6">
        <v>0.33700000000000002</v>
      </c>
      <c r="DW34" s="6">
        <v>1.7</v>
      </c>
      <c r="DX34" s="6">
        <v>5.0000000000000001E-3</v>
      </c>
      <c r="DY34" s="6">
        <v>46.9</v>
      </c>
      <c r="DZ34" s="6">
        <v>3.5950000000000002</v>
      </c>
      <c r="EA34" s="6">
        <v>1.1000000000000001</v>
      </c>
      <c r="EB34" s="6">
        <v>0.96099999999999997</v>
      </c>
      <c r="EC34" s="6">
        <v>0.9</v>
      </c>
      <c r="ED34" s="6">
        <v>0.58299999999999996</v>
      </c>
      <c r="EE34" s="6">
        <v>1.5</v>
      </c>
    </row>
    <row r="35" spans="1:135">
      <c r="A35" t="s">
        <v>4</v>
      </c>
      <c r="C35" s="3" t="s">
        <v>37</v>
      </c>
      <c r="D35">
        <v>4000</v>
      </c>
      <c r="E35" s="6" t="s">
        <v>133</v>
      </c>
      <c r="F35" s="6">
        <v>10.292999999999999</v>
      </c>
      <c r="G35" s="6">
        <v>1.1000000000000001</v>
      </c>
      <c r="H35" s="6">
        <v>8913.2000000000007</v>
      </c>
      <c r="I35" s="6">
        <v>6.6</v>
      </c>
      <c r="J35" s="6">
        <v>636.79200000000003</v>
      </c>
      <c r="K35" s="6">
        <v>0.9</v>
      </c>
      <c r="L35" s="6">
        <v>636.14</v>
      </c>
      <c r="M35" s="6">
        <v>6.6</v>
      </c>
      <c r="N35" s="6">
        <v>26365.821</v>
      </c>
      <c r="O35" s="6">
        <v>0.6</v>
      </c>
      <c r="P35" s="6">
        <v>27155.958999999999</v>
      </c>
      <c r="Q35" s="6">
        <v>6.5</v>
      </c>
      <c r="R35" s="6">
        <v>228.411</v>
      </c>
      <c r="S35" s="6">
        <v>6</v>
      </c>
      <c r="T35" s="6">
        <v>14007.775</v>
      </c>
      <c r="U35" s="6">
        <v>6.6</v>
      </c>
      <c r="V35" s="6">
        <v>1363.0360000000001</v>
      </c>
      <c r="W35" s="6">
        <v>0.6</v>
      </c>
      <c r="X35" s="6">
        <v>1109.6969999999999</v>
      </c>
      <c r="Y35" s="6">
        <v>6.7</v>
      </c>
      <c r="Z35" s="6">
        <v>1388.598</v>
      </c>
      <c r="AA35" s="6">
        <v>0.6</v>
      </c>
      <c r="AB35" s="6">
        <v>1158.604</v>
      </c>
      <c r="AC35" s="6">
        <v>6.6</v>
      </c>
      <c r="AD35" s="6">
        <v>0.86699999999999999</v>
      </c>
      <c r="AE35" s="6">
        <v>5.8</v>
      </c>
      <c r="AF35" s="6">
        <v>401.392</v>
      </c>
      <c r="AG35" s="6">
        <v>6.5</v>
      </c>
      <c r="AH35" s="6">
        <v>3.12</v>
      </c>
      <c r="AI35" s="6">
        <v>7.8</v>
      </c>
      <c r="AJ35" s="6">
        <v>1.085</v>
      </c>
      <c r="AK35" s="6">
        <v>6.8</v>
      </c>
      <c r="AL35" s="6">
        <v>38.581000000000003</v>
      </c>
      <c r="AM35" s="6">
        <v>6.7</v>
      </c>
      <c r="AN35" s="6">
        <v>3220.5569999999998</v>
      </c>
      <c r="AO35" s="6">
        <v>6.5</v>
      </c>
      <c r="AP35" s="6">
        <v>0.52200000000000002</v>
      </c>
      <c r="AQ35" s="6">
        <v>8</v>
      </c>
      <c r="AR35" s="6">
        <v>0.27800000000000002</v>
      </c>
      <c r="AS35" s="6">
        <v>10.9</v>
      </c>
      <c r="AT35" s="6">
        <v>0.14199999999999999</v>
      </c>
      <c r="AU35" s="6">
        <v>11.7</v>
      </c>
      <c r="AV35" s="6">
        <v>14.398999999999999</v>
      </c>
      <c r="AW35" s="6">
        <v>7</v>
      </c>
      <c r="AX35" s="6">
        <v>0.501</v>
      </c>
      <c r="AY35" s="6">
        <v>6.8</v>
      </c>
      <c r="AZ35" s="6">
        <v>0.43</v>
      </c>
      <c r="BA35" s="6">
        <v>7.5</v>
      </c>
      <c r="BB35" s="6">
        <v>75.319000000000003</v>
      </c>
      <c r="BC35" s="6">
        <v>6.5</v>
      </c>
      <c r="BD35" s="6">
        <v>25.248999999999999</v>
      </c>
      <c r="BE35" s="6">
        <v>6.7</v>
      </c>
      <c r="BF35" s="6">
        <v>3.4729999999999999</v>
      </c>
      <c r="BG35" s="6">
        <v>6.3</v>
      </c>
      <c r="BH35" s="6">
        <v>31.234000000000002</v>
      </c>
      <c r="BI35" s="6">
        <v>1</v>
      </c>
      <c r="BJ35" s="6">
        <v>3.3780000000000001</v>
      </c>
      <c r="BK35" s="6">
        <v>0.3</v>
      </c>
      <c r="BL35" s="6">
        <v>4.3999999999999997E-2</v>
      </c>
      <c r="BM35" s="6">
        <v>3.5</v>
      </c>
      <c r="BN35" s="6">
        <v>1.4E-2</v>
      </c>
      <c r="BO35" s="6">
        <v>2.8</v>
      </c>
      <c r="BP35" s="6">
        <v>83.631</v>
      </c>
      <c r="BQ35" s="6">
        <v>7</v>
      </c>
      <c r="BR35" s="6">
        <v>8.2710000000000008</v>
      </c>
      <c r="BS35" s="6">
        <v>1.2</v>
      </c>
      <c r="BT35" s="6">
        <v>8.0229999999999997</v>
      </c>
      <c r="BU35" s="6">
        <v>6.8</v>
      </c>
      <c r="BV35" s="6">
        <v>17.963999999999999</v>
      </c>
      <c r="BW35" s="6">
        <v>0.3</v>
      </c>
      <c r="BX35" s="6">
        <v>17.655000000000001</v>
      </c>
      <c r="BY35" s="6">
        <v>7.6</v>
      </c>
      <c r="BZ35" s="6">
        <v>2.2719999999999998</v>
      </c>
      <c r="CA35" s="6">
        <v>1.3</v>
      </c>
      <c r="CB35" s="6">
        <v>2.2210000000000001</v>
      </c>
      <c r="CC35" s="6">
        <v>6.9</v>
      </c>
      <c r="CD35" s="6">
        <v>8.6080000000000005</v>
      </c>
      <c r="CE35" s="6">
        <v>0.7</v>
      </c>
      <c r="CF35" s="6">
        <v>8.4039999999999999</v>
      </c>
      <c r="CG35" s="6">
        <v>7.5</v>
      </c>
      <c r="CH35" s="6">
        <v>1.869</v>
      </c>
      <c r="CI35" s="6">
        <v>1.1000000000000001</v>
      </c>
      <c r="CJ35" s="6">
        <v>1.8029999999999999</v>
      </c>
      <c r="CK35" s="6">
        <v>6.3</v>
      </c>
      <c r="CL35" s="6">
        <v>0.20899999999999999</v>
      </c>
      <c r="CM35" s="6">
        <v>0.3</v>
      </c>
      <c r="CN35" s="6">
        <v>0.216</v>
      </c>
      <c r="CO35" s="6">
        <v>8.3000000000000007</v>
      </c>
      <c r="CP35" s="6">
        <v>1.421</v>
      </c>
      <c r="CQ35" s="6">
        <v>0.8</v>
      </c>
      <c r="CR35" s="6">
        <v>1.45</v>
      </c>
      <c r="CS35" s="6">
        <v>6.5</v>
      </c>
      <c r="CT35" s="6">
        <v>0.17199999999999999</v>
      </c>
      <c r="CU35" s="6">
        <v>0.4</v>
      </c>
      <c r="CV35" s="6">
        <v>0.18</v>
      </c>
      <c r="CW35" s="6">
        <v>6.8</v>
      </c>
      <c r="CX35" s="6">
        <v>0.77300000000000002</v>
      </c>
      <c r="CY35" s="6">
        <v>0.8</v>
      </c>
      <c r="CZ35" s="6">
        <v>0.84</v>
      </c>
      <c r="DA35" s="6">
        <v>5.8</v>
      </c>
      <c r="DB35" s="6">
        <v>0.11899999999999999</v>
      </c>
      <c r="DC35" s="6">
        <v>0.9</v>
      </c>
      <c r="DD35" s="6">
        <v>0.13</v>
      </c>
      <c r="DE35" s="6">
        <v>6.5</v>
      </c>
      <c r="DF35" s="6">
        <v>0.30499999999999999</v>
      </c>
      <c r="DG35" s="6">
        <v>0.9</v>
      </c>
      <c r="DH35" s="6">
        <v>0.32300000000000001</v>
      </c>
      <c r="DI35" s="6">
        <v>6.5</v>
      </c>
      <c r="DJ35" s="6">
        <v>3.7999999999999999E-2</v>
      </c>
      <c r="DK35" s="6">
        <v>1.9</v>
      </c>
      <c r="DL35" s="6">
        <v>4.1000000000000002E-2</v>
      </c>
      <c r="DM35" s="6">
        <v>5.0999999999999996</v>
      </c>
      <c r="DN35" s="6">
        <v>0.23300000000000001</v>
      </c>
      <c r="DO35" s="6">
        <v>0.9</v>
      </c>
      <c r="DP35" s="6">
        <v>0.249</v>
      </c>
      <c r="DQ35" s="6">
        <v>7.2</v>
      </c>
      <c r="DR35" s="6">
        <v>3.1E-2</v>
      </c>
      <c r="DS35" s="6">
        <v>1.1000000000000001</v>
      </c>
      <c r="DT35" s="6">
        <v>3.4000000000000002E-2</v>
      </c>
      <c r="DU35" s="6">
        <v>4.4000000000000004</v>
      </c>
      <c r="DV35" s="6">
        <v>0.315</v>
      </c>
      <c r="DW35" s="6">
        <v>1</v>
      </c>
      <c r="DX35" s="6">
        <v>7.0000000000000001E-3</v>
      </c>
      <c r="DY35" s="6">
        <v>10.8</v>
      </c>
      <c r="DZ35" s="6">
        <v>11.378</v>
      </c>
      <c r="EA35" s="6">
        <v>6.7</v>
      </c>
      <c r="EB35" s="6">
        <v>1.7</v>
      </c>
      <c r="EC35" s="6">
        <v>6.8</v>
      </c>
      <c r="ED35" s="6">
        <v>2.1720000000000002</v>
      </c>
      <c r="EE35" s="6">
        <v>6.7</v>
      </c>
    </row>
    <row r="36" spans="1:135">
      <c r="A36" t="s">
        <v>4</v>
      </c>
      <c r="C36" s="3" t="s">
        <v>38</v>
      </c>
      <c r="D36">
        <v>5000</v>
      </c>
      <c r="E36" s="6" t="s">
        <v>134</v>
      </c>
      <c r="F36" s="6">
        <v>45.585999999999999</v>
      </c>
      <c r="G36" s="6">
        <v>0.7</v>
      </c>
      <c r="H36" s="6">
        <v>543.91300000000001</v>
      </c>
      <c r="I36" s="6">
        <v>0.9</v>
      </c>
      <c r="J36" s="6">
        <v>4757.3130000000001</v>
      </c>
      <c r="K36" s="6">
        <v>1.4</v>
      </c>
      <c r="L36" s="6">
        <v>4420.0680000000002</v>
      </c>
      <c r="M36" s="6">
        <v>1.3</v>
      </c>
      <c r="N36" s="6">
        <v>36279.339999999997</v>
      </c>
      <c r="O36" s="6">
        <v>1.2</v>
      </c>
      <c r="P36" s="6">
        <v>33069.896999999997</v>
      </c>
      <c r="Q36" s="6">
        <v>0.9</v>
      </c>
      <c r="R36" s="6">
        <v>13.73</v>
      </c>
      <c r="S36" s="6">
        <v>2</v>
      </c>
      <c r="T36" s="6">
        <v>8276.7379999999994</v>
      </c>
      <c r="U36" s="6">
        <v>1.4</v>
      </c>
      <c r="V36" s="6">
        <v>22.477</v>
      </c>
      <c r="W36" s="6">
        <v>2.2000000000000002</v>
      </c>
      <c r="X36" s="6">
        <v>48.926000000000002</v>
      </c>
      <c r="Y36" s="6">
        <v>0.1</v>
      </c>
      <c r="Z36" s="6">
        <v>17.344999999999999</v>
      </c>
      <c r="AA36" s="6">
        <v>0.7</v>
      </c>
      <c r="AB36" s="6">
        <v>34.139000000000003</v>
      </c>
      <c r="AC36" s="6">
        <v>3.5</v>
      </c>
      <c r="AD36" s="6">
        <v>5.5990000000000002</v>
      </c>
      <c r="AE36" s="6">
        <v>0.9</v>
      </c>
      <c r="AF36" s="6">
        <v>2015.405</v>
      </c>
      <c r="AG36" s="6">
        <v>0.7</v>
      </c>
      <c r="AH36" s="6">
        <v>52.88</v>
      </c>
      <c r="AI36" s="6">
        <v>1.3</v>
      </c>
      <c r="AJ36" s="6">
        <v>38.634</v>
      </c>
      <c r="AK36" s="6">
        <v>0.7</v>
      </c>
      <c r="AL36" s="6">
        <v>152.959</v>
      </c>
      <c r="AM36" s="6">
        <v>1.3</v>
      </c>
      <c r="AN36" s="6">
        <v>13527.744000000001</v>
      </c>
      <c r="AO36" s="6">
        <v>1.2</v>
      </c>
      <c r="AP36" s="6">
        <v>3.3620000000000001</v>
      </c>
      <c r="AQ36" s="6">
        <v>1.4</v>
      </c>
      <c r="AR36" s="6">
        <v>5.1840000000000002</v>
      </c>
      <c r="AS36" s="6">
        <v>0.9</v>
      </c>
      <c r="AT36" s="6">
        <v>2.9750000000000001</v>
      </c>
      <c r="AU36" s="6">
        <v>0.9</v>
      </c>
      <c r="AV36" s="6">
        <v>41.805</v>
      </c>
      <c r="AW36" s="6">
        <v>1</v>
      </c>
      <c r="AX36" s="6">
        <v>0.88400000000000001</v>
      </c>
      <c r="AY36" s="6">
        <v>3</v>
      </c>
      <c r="AZ36" s="6">
        <v>0.64</v>
      </c>
      <c r="BA36" s="6">
        <v>2.2999999999999998</v>
      </c>
      <c r="BB36" s="6">
        <v>48.517000000000003</v>
      </c>
      <c r="BC36" s="6">
        <v>0.6</v>
      </c>
      <c r="BD36" s="6">
        <v>4.4050000000000002</v>
      </c>
      <c r="BE36" s="6">
        <v>1</v>
      </c>
      <c r="BF36" s="6">
        <v>4.7629999999999999</v>
      </c>
      <c r="BG36" s="6">
        <v>0.9</v>
      </c>
      <c r="BH36" s="6">
        <v>11.574</v>
      </c>
      <c r="BI36" s="6">
        <v>1.3</v>
      </c>
      <c r="BJ36" s="6">
        <v>1.1950000000000001</v>
      </c>
      <c r="BK36" s="6">
        <v>1.2</v>
      </c>
      <c r="BL36" s="6">
        <v>6.3E-2</v>
      </c>
      <c r="BM36" s="6">
        <v>15.1</v>
      </c>
      <c r="BN36" s="6">
        <v>7.0000000000000001E-3</v>
      </c>
      <c r="BO36" s="6">
        <v>16.8</v>
      </c>
      <c r="BP36" s="6">
        <v>171.548</v>
      </c>
      <c r="BQ36" s="6">
        <v>0.6</v>
      </c>
      <c r="BR36" s="6">
        <v>17.219000000000001</v>
      </c>
      <c r="BS36" s="6">
        <v>1.3</v>
      </c>
      <c r="BT36" s="6">
        <v>16.510999999999999</v>
      </c>
      <c r="BU36" s="6">
        <v>0.7</v>
      </c>
      <c r="BV36" s="6">
        <v>32.622</v>
      </c>
      <c r="BW36" s="6">
        <v>1.2</v>
      </c>
      <c r="BX36" s="6">
        <v>31.398</v>
      </c>
      <c r="BY36" s="6">
        <v>0.3</v>
      </c>
      <c r="BZ36" s="6">
        <v>3.9009999999999998</v>
      </c>
      <c r="CA36" s="6">
        <v>0.7</v>
      </c>
      <c r="CB36" s="6">
        <v>3.8239999999999998</v>
      </c>
      <c r="CC36" s="6">
        <v>0.8</v>
      </c>
      <c r="CD36" s="6">
        <v>14.827</v>
      </c>
      <c r="CE36" s="6">
        <v>0.7</v>
      </c>
      <c r="CF36" s="6">
        <v>14.505000000000001</v>
      </c>
      <c r="CG36" s="6">
        <v>1.3</v>
      </c>
      <c r="CH36" s="6">
        <v>2.7469999999999999</v>
      </c>
      <c r="CI36" s="6">
        <v>1.2</v>
      </c>
      <c r="CJ36" s="6">
        <v>2.6859999999999999</v>
      </c>
      <c r="CK36" s="6">
        <v>1.3</v>
      </c>
      <c r="CL36" s="6">
        <v>0.44900000000000001</v>
      </c>
      <c r="CM36" s="6">
        <v>0.8</v>
      </c>
      <c r="CN36" s="6">
        <v>0.43</v>
      </c>
      <c r="CO36" s="6">
        <v>0.1</v>
      </c>
      <c r="CP36" s="6">
        <v>2.3980000000000001</v>
      </c>
      <c r="CQ36" s="6">
        <v>0.7</v>
      </c>
      <c r="CR36" s="6">
        <v>2.226</v>
      </c>
      <c r="CS36" s="6">
        <v>0.7</v>
      </c>
      <c r="CT36" s="6">
        <v>0.28299999999999997</v>
      </c>
      <c r="CU36" s="6">
        <v>0.6</v>
      </c>
      <c r="CV36" s="6">
        <v>0.27400000000000002</v>
      </c>
      <c r="CW36" s="6">
        <v>0.4</v>
      </c>
      <c r="CX36" s="6">
        <v>1.2749999999999999</v>
      </c>
      <c r="CY36" s="6">
        <v>0.4</v>
      </c>
      <c r="CZ36" s="6">
        <v>1.2849999999999999</v>
      </c>
      <c r="DA36" s="6">
        <v>1.3</v>
      </c>
      <c r="DB36" s="6">
        <v>0.19800000000000001</v>
      </c>
      <c r="DC36" s="6">
        <v>0.8</v>
      </c>
      <c r="DD36" s="6">
        <v>0.19900000000000001</v>
      </c>
      <c r="DE36" s="6">
        <v>1.1000000000000001</v>
      </c>
      <c r="DF36" s="6">
        <v>0.48499999999999999</v>
      </c>
      <c r="DG36" s="6">
        <v>0.7</v>
      </c>
      <c r="DH36" s="6">
        <v>0.47599999999999998</v>
      </c>
      <c r="DI36" s="6">
        <v>0.2</v>
      </c>
      <c r="DJ36" s="6">
        <v>5.8000000000000003E-2</v>
      </c>
      <c r="DK36" s="6">
        <v>1.6</v>
      </c>
      <c r="DL36" s="6">
        <v>5.7000000000000002E-2</v>
      </c>
      <c r="DM36" s="6">
        <v>0.7</v>
      </c>
      <c r="DN36" s="6">
        <v>0.35399999999999998</v>
      </c>
      <c r="DO36" s="6">
        <v>1.6</v>
      </c>
      <c r="DP36" s="6">
        <v>0.35599999999999998</v>
      </c>
      <c r="DQ36" s="6">
        <v>1.5</v>
      </c>
      <c r="DR36" s="6">
        <v>4.9000000000000002E-2</v>
      </c>
      <c r="DS36" s="6">
        <v>1.1000000000000001</v>
      </c>
      <c r="DT36" s="6">
        <v>5.0999999999999997E-2</v>
      </c>
      <c r="DU36" s="6">
        <v>1.3</v>
      </c>
      <c r="DV36" s="6">
        <v>9.1999999999999998E-2</v>
      </c>
      <c r="DW36" s="6">
        <v>32.799999999999997</v>
      </c>
      <c r="DX36" s="6">
        <v>7.0000000000000001E-3</v>
      </c>
      <c r="DY36" s="6">
        <v>84.8</v>
      </c>
      <c r="DZ36" s="6">
        <v>3.0470000000000002</v>
      </c>
      <c r="EA36" s="6">
        <v>0.6</v>
      </c>
      <c r="EB36" s="6">
        <v>1.681</v>
      </c>
      <c r="EC36" s="6">
        <v>0.9</v>
      </c>
      <c r="ED36" s="6">
        <v>0.90700000000000003</v>
      </c>
      <c r="EE36" s="6">
        <v>0.7</v>
      </c>
    </row>
    <row r="37" spans="1:135">
      <c r="A37" t="s">
        <v>4</v>
      </c>
      <c r="C37" s="3" t="s">
        <v>39</v>
      </c>
      <c r="D37">
        <v>4716.9811320754716</v>
      </c>
      <c r="E37" s="6" t="s">
        <v>135</v>
      </c>
      <c r="F37" s="6">
        <v>29.219000000000001</v>
      </c>
      <c r="G37" s="6">
        <v>0.6</v>
      </c>
      <c r="H37" s="6">
        <v>5358.7370000000001</v>
      </c>
      <c r="I37" s="6">
        <v>0.7</v>
      </c>
      <c r="J37" s="6">
        <v>8977.9660000000003</v>
      </c>
      <c r="K37" s="6">
        <v>2</v>
      </c>
      <c r="L37" s="6">
        <v>8784.741</v>
      </c>
      <c r="M37" s="6">
        <v>0.5</v>
      </c>
      <c r="N37" s="6">
        <v>19842.374</v>
      </c>
      <c r="O37" s="6">
        <v>2</v>
      </c>
      <c r="P37" s="6">
        <v>19384.153999999999</v>
      </c>
      <c r="Q37" s="6">
        <v>1</v>
      </c>
      <c r="R37" s="6">
        <v>300.93400000000003</v>
      </c>
      <c r="S37" s="6">
        <v>2.4</v>
      </c>
      <c r="T37" s="6">
        <v>1301.2239999999999</v>
      </c>
      <c r="U37" s="6">
        <v>1.1000000000000001</v>
      </c>
      <c r="V37" s="6">
        <v>9132.7510000000002</v>
      </c>
      <c r="W37" s="6">
        <v>1.8</v>
      </c>
      <c r="X37" s="6">
        <v>6234.8850000000002</v>
      </c>
      <c r="Y37" s="6">
        <v>1.6</v>
      </c>
      <c r="Z37" s="6">
        <v>9089.3209999999999</v>
      </c>
      <c r="AA37" s="6">
        <v>1.1000000000000001</v>
      </c>
      <c r="AB37" s="6">
        <v>6755.31</v>
      </c>
      <c r="AC37" s="6">
        <v>1</v>
      </c>
      <c r="AD37" s="6">
        <v>6.9889999999999999</v>
      </c>
      <c r="AE37" s="6">
        <v>1</v>
      </c>
      <c r="AF37" s="6">
        <v>2846.2020000000002</v>
      </c>
      <c r="AG37" s="6">
        <v>1.3</v>
      </c>
      <c r="AH37" s="6">
        <v>65.896000000000001</v>
      </c>
      <c r="AI37" s="6">
        <v>1</v>
      </c>
      <c r="AJ37" s="6">
        <v>28.047999999999998</v>
      </c>
      <c r="AK37" s="6">
        <v>0.6</v>
      </c>
      <c r="AL37" s="6">
        <v>1520.162</v>
      </c>
      <c r="AM37" s="6">
        <v>0.7</v>
      </c>
      <c r="AN37" s="6">
        <v>17824.802</v>
      </c>
      <c r="AO37" s="6">
        <v>0.2</v>
      </c>
      <c r="AP37" s="6">
        <v>8.0850000000000009</v>
      </c>
      <c r="AQ37" s="6">
        <v>1.3</v>
      </c>
      <c r="AR37" s="6">
        <v>11.622999999999999</v>
      </c>
      <c r="AS37" s="6">
        <v>0.2</v>
      </c>
      <c r="AT37" s="6">
        <v>2.67</v>
      </c>
      <c r="AU37" s="6">
        <v>1.5</v>
      </c>
      <c r="AV37" s="6">
        <v>28.933</v>
      </c>
      <c r="AW37" s="6">
        <v>0.5</v>
      </c>
      <c r="AX37" s="6">
        <v>0.58499999999999996</v>
      </c>
      <c r="AY37" s="6">
        <v>2.4</v>
      </c>
      <c r="AZ37" s="6">
        <v>0.53200000000000003</v>
      </c>
      <c r="BA37" s="6">
        <v>3.2</v>
      </c>
      <c r="BB37" s="6">
        <v>21.248000000000001</v>
      </c>
      <c r="BC37" s="6">
        <v>0.6</v>
      </c>
      <c r="BD37" s="6">
        <v>48.911999999999999</v>
      </c>
      <c r="BE37" s="6">
        <v>1.2</v>
      </c>
      <c r="BF37" s="6">
        <v>10.702999999999999</v>
      </c>
      <c r="BG37" s="6">
        <v>0.9</v>
      </c>
      <c r="BH37" s="6">
        <v>14.752000000000001</v>
      </c>
      <c r="BI37" s="6">
        <v>18.5</v>
      </c>
      <c r="BJ37" s="6">
        <v>1.3440000000000001</v>
      </c>
      <c r="BK37" s="6">
        <v>0.8</v>
      </c>
      <c r="BL37" s="6">
        <v>3.4000000000000002E-2</v>
      </c>
      <c r="BM37" s="6">
        <v>5.7</v>
      </c>
      <c r="BN37" s="6">
        <v>3.5000000000000003E-2</v>
      </c>
      <c r="BO37" s="6">
        <v>2.5</v>
      </c>
      <c r="BP37" s="6">
        <v>5.8390000000000004</v>
      </c>
      <c r="BQ37" s="6">
        <v>1.8</v>
      </c>
      <c r="BR37" s="6">
        <v>2.6179999999999999</v>
      </c>
      <c r="BS37" s="6">
        <v>0.9</v>
      </c>
      <c r="BT37" s="6">
        <v>2.5910000000000002</v>
      </c>
      <c r="BU37" s="6">
        <v>0.8</v>
      </c>
      <c r="BV37" s="6">
        <v>7.1070000000000002</v>
      </c>
      <c r="BW37" s="6">
        <v>0.6</v>
      </c>
      <c r="BX37" s="6">
        <v>6.7279999999999998</v>
      </c>
      <c r="BY37" s="6">
        <v>0.6</v>
      </c>
      <c r="BZ37" s="6">
        <v>1.075</v>
      </c>
      <c r="CA37" s="6">
        <v>1.1000000000000001</v>
      </c>
      <c r="CB37" s="6">
        <v>1.0629999999999999</v>
      </c>
      <c r="CC37" s="6">
        <v>0.8</v>
      </c>
      <c r="CD37" s="6">
        <v>5.3049999999999997</v>
      </c>
      <c r="CE37" s="6">
        <v>1</v>
      </c>
      <c r="CF37" s="6">
        <v>5.2409999999999997</v>
      </c>
      <c r="CG37" s="6">
        <v>0.9</v>
      </c>
      <c r="CH37" s="6">
        <v>1.4930000000000001</v>
      </c>
      <c r="CI37" s="6">
        <v>0.9</v>
      </c>
      <c r="CJ37" s="6">
        <v>1.4870000000000001</v>
      </c>
      <c r="CK37" s="6">
        <v>0.2</v>
      </c>
      <c r="CL37" s="6">
        <v>0.51300000000000001</v>
      </c>
      <c r="CM37" s="6">
        <v>0.7</v>
      </c>
      <c r="CN37" s="6">
        <v>0.53500000000000003</v>
      </c>
      <c r="CO37" s="6">
        <v>1.2</v>
      </c>
      <c r="CP37" s="6">
        <v>1.8779999999999999</v>
      </c>
      <c r="CQ37" s="6">
        <v>1.1000000000000001</v>
      </c>
      <c r="CR37" s="6">
        <v>1.9350000000000001</v>
      </c>
      <c r="CS37" s="6">
        <v>0.1</v>
      </c>
      <c r="CT37" s="6">
        <v>0.314</v>
      </c>
      <c r="CU37" s="6">
        <v>1</v>
      </c>
      <c r="CV37" s="6">
        <v>0.318</v>
      </c>
      <c r="CW37" s="6">
        <v>0.7</v>
      </c>
      <c r="CX37" s="6">
        <v>1.994</v>
      </c>
      <c r="CY37" s="6">
        <v>0.9</v>
      </c>
      <c r="CZ37" s="6">
        <v>2.0569999999999999</v>
      </c>
      <c r="DA37" s="6">
        <v>0.6</v>
      </c>
      <c r="DB37" s="6">
        <v>0.40600000000000003</v>
      </c>
      <c r="DC37" s="6">
        <v>0.8</v>
      </c>
      <c r="DD37" s="6">
        <v>0.41799999999999998</v>
      </c>
      <c r="DE37" s="6">
        <v>1</v>
      </c>
      <c r="DF37" s="6">
        <v>1.1890000000000001</v>
      </c>
      <c r="DG37" s="6">
        <v>1.5</v>
      </c>
      <c r="DH37" s="6">
        <v>1.2010000000000001</v>
      </c>
      <c r="DI37" s="6">
        <v>0.8</v>
      </c>
      <c r="DJ37" s="6">
        <v>0.16200000000000001</v>
      </c>
      <c r="DK37" s="6">
        <v>1.3</v>
      </c>
      <c r="DL37" s="6">
        <v>0.16800000000000001</v>
      </c>
      <c r="DM37" s="6">
        <v>1.3</v>
      </c>
      <c r="DN37" s="6">
        <v>1.0269999999999999</v>
      </c>
      <c r="DO37" s="6">
        <v>1.4</v>
      </c>
      <c r="DP37" s="6">
        <v>1.0449999999999999</v>
      </c>
      <c r="DQ37" s="6">
        <v>1.5</v>
      </c>
      <c r="DR37" s="6">
        <v>0.14099999999999999</v>
      </c>
      <c r="DS37" s="6">
        <v>1.3</v>
      </c>
      <c r="DT37" s="6">
        <v>0.14799999999999999</v>
      </c>
      <c r="DU37" s="6">
        <v>0.5</v>
      </c>
      <c r="DV37" s="6">
        <v>0.26700000000000002</v>
      </c>
      <c r="DW37" s="6">
        <v>1.9</v>
      </c>
      <c r="DX37" s="6">
        <v>4.0000000000000001E-3</v>
      </c>
      <c r="DY37" s="6">
        <v>69.2</v>
      </c>
      <c r="DZ37" s="6">
        <v>2.6720000000000002</v>
      </c>
      <c r="EA37" s="6">
        <v>1</v>
      </c>
      <c r="EB37" s="6">
        <v>5.1999999999999998E-2</v>
      </c>
      <c r="EC37" s="6">
        <v>0.3</v>
      </c>
      <c r="ED37" s="6">
        <v>3.6999999999999998E-2</v>
      </c>
      <c r="EE37" s="6">
        <v>4.8</v>
      </c>
    </row>
    <row r="40" spans="1:135">
      <c r="F40" s="5"/>
      <c r="G40" s="4"/>
      <c r="H40" s="5"/>
      <c r="I40" s="4"/>
      <c r="J40" s="5"/>
      <c r="K40" s="4"/>
      <c r="L40" s="5"/>
      <c r="M40" s="4"/>
      <c r="N40" s="5"/>
      <c r="O40" s="4"/>
      <c r="P40" s="5"/>
      <c r="Q40" s="4"/>
      <c r="R40" s="5"/>
      <c r="S40" s="4"/>
      <c r="T40" s="5"/>
      <c r="U40" s="4"/>
      <c r="V40" s="5"/>
      <c r="W40" s="4"/>
      <c r="X40" s="5"/>
      <c r="Y40" s="4"/>
      <c r="Z40" s="5"/>
      <c r="AA40" s="4"/>
      <c r="AB40" s="5"/>
      <c r="AC40" s="4"/>
      <c r="AD40" s="5"/>
      <c r="AE40" s="4"/>
      <c r="AF40" s="5"/>
      <c r="AG40" s="4"/>
      <c r="AH40" s="5"/>
      <c r="AI40" s="4"/>
      <c r="AJ40" s="5"/>
      <c r="AK40" s="4"/>
      <c r="AL40" s="5"/>
      <c r="AM40" s="4"/>
      <c r="AN40" s="5"/>
      <c r="AO40" s="4"/>
      <c r="AP40" s="5"/>
      <c r="AQ40" s="4"/>
      <c r="AR40" s="5"/>
      <c r="AS40" s="4"/>
      <c r="AT40" s="5"/>
      <c r="AU40" s="4"/>
      <c r="AV40" s="5"/>
      <c r="AW40" s="4"/>
      <c r="AX40" s="5"/>
      <c r="AY40" s="4"/>
      <c r="AZ40" s="5"/>
      <c r="BA40" s="4"/>
      <c r="BB40" s="5"/>
      <c r="BC40" s="4"/>
      <c r="BD40" s="5"/>
      <c r="BE40" s="4"/>
      <c r="BF40" s="5"/>
      <c r="BG40" s="4"/>
      <c r="BH40" s="5"/>
      <c r="BI40" s="4"/>
      <c r="BJ40" s="5"/>
      <c r="BK40" s="4"/>
      <c r="BL40" s="5"/>
      <c r="BM40" s="4"/>
      <c r="BN40" s="5"/>
      <c r="BO40" s="4"/>
      <c r="BP40" s="5"/>
      <c r="BQ40" s="4"/>
      <c r="BR40" s="5"/>
      <c r="BS40" s="4"/>
      <c r="BT40" s="5"/>
      <c r="BU40" s="4"/>
      <c r="BV40" s="5"/>
      <c r="BW40" s="4"/>
      <c r="BX40" s="5"/>
      <c r="BY40" s="4"/>
      <c r="BZ40" s="5"/>
      <c r="CA40" s="4"/>
      <c r="CB40" s="5"/>
      <c r="CC40" s="4"/>
      <c r="CD40" s="5"/>
      <c r="CE40" s="4"/>
      <c r="CF40" s="5"/>
      <c r="CG40" s="4"/>
      <c r="CH40" s="5"/>
      <c r="CI40" s="4"/>
      <c r="CJ40" s="5"/>
      <c r="CK40" s="4"/>
      <c r="CL40" s="5"/>
      <c r="CM40" s="4"/>
      <c r="CN40" s="5"/>
      <c r="CO40" s="4"/>
      <c r="CP40" s="5"/>
      <c r="CQ40" s="4"/>
      <c r="CR40" s="5"/>
      <c r="CS40" s="4"/>
      <c r="CT40" s="5"/>
      <c r="CU40" s="4"/>
      <c r="CV40" s="5"/>
      <c r="CW40" s="4"/>
      <c r="CX40" s="5"/>
      <c r="CY40" s="4"/>
      <c r="CZ40" s="5"/>
      <c r="DA40" s="4"/>
      <c r="DB40" s="5"/>
      <c r="DC40" s="4"/>
      <c r="DD40" s="5"/>
      <c r="DE40" s="4"/>
      <c r="DF40" s="5"/>
      <c r="DG40" s="4"/>
      <c r="DH40" s="5"/>
      <c r="DI40" s="4"/>
      <c r="DJ40" s="5"/>
      <c r="DK40" s="4"/>
      <c r="DL40" s="5"/>
      <c r="DM40" s="4"/>
      <c r="DN40" s="5"/>
      <c r="DO40" s="4"/>
      <c r="DP40" s="5"/>
      <c r="DQ40" s="4"/>
      <c r="DR40" s="5"/>
      <c r="DS40" s="4"/>
      <c r="DT40" s="5"/>
      <c r="DU40" s="4"/>
      <c r="DV40" s="5"/>
      <c r="DW40" s="4"/>
      <c r="DX40" s="5"/>
      <c r="DY40" s="4"/>
      <c r="DZ40" s="5"/>
      <c r="EA40" s="4"/>
      <c r="EB40" s="5"/>
      <c r="EC40" s="4"/>
      <c r="ED40" s="5"/>
      <c r="EE40" s="4"/>
    </row>
    <row r="41" spans="1:135"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</row>
    <row r="42" spans="1:135">
      <c r="D42" s="6"/>
    </row>
    <row r="43" spans="1:135">
      <c r="D43" s="6"/>
    </row>
    <row r="44" spans="1:135">
      <c r="D44" s="6"/>
    </row>
    <row r="45" spans="1:135">
      <c r="D45" s="6"/>
    </row>
    <row r="46" spans="1:135">
      <c r="D46" s="6"/>
    </row>
    <row r="47" spans="1:135">
      <c r="D47" s="6"/>
    </row>
    <row r="48" spans="1:135">
      <c r="D48" s="6"/>
    </row>
    <row r="49" spans="4:4">
      <c r="D49" s="6"/>
    </row>
    <row r="50" spans="4:4">
      <c r="D50" s="6"/>
    </row>
    <row r="51" spans="4:4">
      <c r="D51" s="6"/>
    </row>
    <row r="52" spans="4:4">
      <c r="D52" s="6"/>
    </row>
    <row r="53" spans="4:4">
      <c r="D53" s="6"/>
    </row>
    <row r="54" spans="4:4">
      <c r="D54" s="6"/>
    </row>
    <row r="55" spans="4:4">
      <c r="D55" s="6"/>
    </row>
    <row r="56" spans="4:4">
      <c r="D56" s="6"/>
    </row>
    <row r="57" spans="4:4">
      <c r="D57" s="6"/>
    </row>
    <row r="58" spans="4:4">
      <c r="D58" s="6"/>
    </row>
    <row r="59" spans="4:4">
      <c r="D59" s="6"/>
    </row>
    <row r="60" spans="4:4">
      <c r="D60" s="6"/>
    </row>
    <row r="61" spans="4:4">
      <c r="D61" s="6"/>
    </row>
    <row r="62" spans="4:4">
      <c r="D62" s="6"/>
    </row>
    <row r="63" spans="4:4">
      <c r="D63" s="6"/>
    </row>
    <row r="64" spans="4:4">
      <c r="D64" s="6"/>
    </row>
    <row r="65" spans="4:4">
      <c r="D65" s="6"/>
    </row>
    <row r="66" spans="4:4">
      <c r="D66" s="6"/>
    </row>
    <row r="67" spans="4:4">
      <c r="D67" s="6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BDD1D-E347-C847-AAA0-3CCBC8577363}">
  <dimension ref="A1:EB9"/>
  <sheetViews>
    <sheetView topLeftCell="CW1" workbookViewId="0">
      <selection activeCell="DQ17" sqref="DQ17"/>
    </sheetView>
  </sheetViews>
  <sheetFormatPr defaultColWidth="11" defaultRowHeight="15.75"/>
  <sheetData>
    <row r="1" spans="1:132">
      <c r="A1" s="7" t="s">
        <v>4</v>
      </c>
      <c r="B1" s="8" t="s">
        <v>136</v>
      </c>
      <c r="C1" s="5" t="s">
        <v>40</v>
      </c>
      <c r="D1" s="4"/>
      <c r="E1" s="5" t="s">
        <v>41</v>
      </c>
      <c r="F1" s="4"/>
      <c r="G1" s="5" t="s">
        <v>42</v>
      </c>
      <c r="H1" s="4"/>
      <c r="I1" s="5" t="s">
        <v>43</v>
      </c>
      <c r="J1" s="4"/>
      <c r="K1" s="5" t="s">
        <v>44</v>
      </c>
      <c r="L1" s="4"/>
      <c r="M1" s="5" t="s">
        <v>45</v>
      </c>
      <c r="N1" s="4"/>
      <c r="O1" s="5" t="s">
        <v>46</v>
      </c>
      <c r="P1" s="4"/>
      <c r="Q1" s="5" t="s">
        <v>47</v>
      </c>
      <c r="R1" s="4"/>
      <c r="S1" s="5" t="s">
        <v>48</v>
      </c>
      <c r="T1" s="4"/>
      <c r="U1" s="5" t="s">
        <v>49</v>
      </c>
      <c r="V1" s="4"/>
      <c r="W1" s="5" t="s">
        <v>50</v>
      </c>
      <c r="X1" s="4"/>
      <c r="Y1" s="5" t="s">
        <v>51</v>
      </c>
      <c r="Z1" s="4"/>
      <c r="AA1" s="5" t="s">
        <v>52</v>
      </c>
      <c r="AB1" s="4"/>
      <c r="AC1" s="5" t="s">
        <v>53</v>
      </c>
      <c r="AD1" s="4"/>
      <c r="AE1" s="5" t="s">
        <v>54</v>
      </c>
      <c r="AF1" s="4"/>
      <c r="AG1" s="5" t="s">
        <v>55</v>
      </c>
      <c r="AH1" s="4"/>
      <c r="AI1" s="5" t="s">
        <v>56</v>
      </c>
      <c r="AJ1" s="4"/>
      <c r="AK1" s="5" t="s">
        <v>57</v>
      </c>
      <c r="AL1" s="4"/>
      <c r="AM1" s="5" t="s">
        <v>58</v>
      </c>
      <c r="AN1" s="4"/>
      <c r="AO1" s="5" t="s">
        <v>59</v>
      </c>
      <c r="AP1" s="4"/>
      <c r="AQ1" s="5" t="s">
        <v>60</v>
      </c>
      <c r="AR1" s="4"/>
      <c r="AS1" s="5" t="s">
        <v>61</v>
      </c>
      <c r="AT1" s="4"/>
      <c r="AU1" s="5" t="s">
        <v>62</v>
      </c>
      <c r="AV1" s="4"/>
      <c r="AW1" s="5" t="s">
        <v>63</v>
      </c>
      <c r="AX1" s="4"/>
      <c r="AY1" s="5" t="s">
        <v>64</v>
      </c>
      <c r="AZ1" s="4"/>
      <c r="BA1" s="5" t="s">
        <v>65</v>
      </c>
      <c r="BB1" s="4"/>
      <c r="BC1" s="5" t="s">
        <v>66</v>
      </c>
      <c r="BD1" s="4"/>
      <c r="BE1" s="5" t="s">
        <v>67</v>
      </c>
      <c r="BF1" s="4"/>
      <c r="BG1" s="5" t="s">
        <v>68</v>
      </c>
      <c r="BH1" s="4"/>
      <c r="BI1" s="5" t="s">
        <v>69</v>
      </c>
      <c r="BJ1" s="4"/>
      <c r="BK1" s="5" t="s">
        <v>70</v>
      </c>
      <c r="BL1" s="4"/>
      <c r="BM1" s="5" t="s">
        <v>71</v>
      </c>
      <c r="BN1" s="4"/>
      <c r="BO1" s="5" t="s">
        <v>72</v>
      </c>
      <c r="BP1" s="4"/>
      <c r="BQ1" s="5" t="s">
        <v>73</v>
      </c>
      <c r="BR1" s="4"/>
      <c r="BS1" s="5" t="s">
        <v>74</v>
      </c>
      <c r="BT1" s="4"/>
      <c r="BU1" s="5" t="s">
        <v>75</v>
      </c>
      <c r="BV1" s="4"/>
      <c r="BW1" s="5" t="s">
        <v>76</v>
      </c>
      <c r="BX1" s="4"/>
      <c r="BY1" s="5" t="s">
        <v>77</v>
      </c>
      <c r="BZ1" s="4"/>
      <c r="CA1" s="5" t="s">
        <v>78</v>
      </c>
      <c r="CB1" s="4"/>
      <c r="CC1" s="5" t="s">
        <v>79</v>
      </c>
      <c r="CD1" s="4"/>
      <c r="CE1" s="5" t="s">
        <v>80</v>
      </c>
      <c r="CF1" s="4"/>
      <c r="CG1" s="5" t="s">
        <v>81</v>
      </c>
      <c r="CH1" s="4"/>
      <c r="CI1" s="5" t="s">
        <v>82</v>
      </c>
      <c r="CJ1" s="4"/>
      <c r="CK1" s="5" t="s">
        <v>83</v>
      </c>
      <c r="CL1" s="4"/>
      <c r="CM1" s="5" t="s">
        <v>84</v>
      </c>
      <c r="CN1" s="4"/>
      <c r="CO1" s="5" t="s">
        <v>85</v>
      </c>
      <c r="CP1" s="4"/>
      <c r="CQ1" s="5" t="s">
        <v>86</v>
      </c>
      <c r="CR1" s="4"/>
      <c r="CS1" s="5" t="s">
        <v>87</v>
      </c>
      <c r="CT1" s="4"/>
      <c r="CU1" s="5" t="s">
        <v>88</v>
      </c>
      <c r="CV1" s="4"/>
      <c r="CW1" s="5" t="s">
        <v>89</v>
      </c>
      <c r="CX1" s="4"/>
      <c r="CY1" s="5" t="s">
        <v>90</v>
      </c>
      <c r="CZ1" s="4"/>
      <c r="DA1" s="5" t="s">
        <v>91</v>
      </c>
      <c r="DB1" s="4"/>
      <c r="DC1" s="5" t="s">
        <v>92</v>
      </c>
      <c r="DD1" s="4"/>
      <c r="DE1" s="5" t="s">
        <v>93</v>
      </c>
      <c r="DF1" s="4"/>
      <c r="DG1" s="5" t="s">
        <v>94</v>
      </c>
      <c r="DH1" s="4"/>
      <c r="DI1" s="5" t="s">
        <v>95</v>
      </c>
      <c r="DJ1" s="4"/>
      <c r="DK1" s="5" t="s">
        <v>96</v>
      </c>
      <c r="DL1" s="4"/>
      <c r="DM1" s="5" t="s">
        <v>97</v>
      </c>
      <c r="DN1" s="4"/>
      <c r="DO1" s="5" t="s">
        <v>98</v>
      </c>
      <c r="DP1" s="4"/>
      <c r="DQ1" s="5" t="s">
        <v>99</v>
      </c>
      <c r="DR1" s="4"/>
      <c r="DS1" s="5" t="s">
        <v>100</v>
      </c>
      <c r="DT1" s="4"/>
      <c r="DU1" s="5" t="s">
        <v>101</v>
      </c>
      <c r="DV1" s="4"/>
      <c r="DW1" s="5" t="s">
        <v>102</v>
      </c>
      <c r="DX1" s="4"/>
      <c r="DY1" s="5" t="s">
        <v>103</v>
      </c>
      <c r="DZ1" s="4"/>
      <c r="EA1" s="5" t="s">
        <v>104</v>
      </c>
      <c r="EB1" s="4"/>
    </row>
    <row r="2" spans="1:132">
      <c r="A2" s="9"/>
      <c r="B2" s="9"/>
      <c r="C2" s="6" t="s">
        <v>105</v>
      </c>
      <c r="D2" s="6" t="s">
        <v>106</v>
      </c>
      <c r="E2" s="6" t="s">
        <v>105</v>
      </c>
      <c r="F2" s="6" t="s">
        <v>106</v>
      </c>
      <c r="G2" s="6" t="s">
        <v>105</v>
      </c>
      <c r="H2" s="6" t="s">
        <v>106</v>
      </c>
      <c r="I2" s="6" t="s">
        <v>105</v>
      </c>
      <c r="J2" s="6" t="s">
        <v>106</v>
      </c>
      <c r="K2" s="6" t="s">
        <v>105</v>
      </c>
      <c r="L2" s="6" t="s">
        <v>106</v>
      </c>
      <c r="M2" s="6" t="s">
        <v>105</v>
      </c>
      <c r="N2" s="6" t="s">
        <v>106</v>
      </c>
      <c r="O2" s="6" t="s">
        <v>105</v>
      </c>
      <c r="P2" s="6" t="s">
        <v>106</v>
      </c>
      <c r="Q2" s="6" t="s">
        <v>105</v>
      </c>
      <c r="R2" s="6" t="s">
        <v>106</v>
      </c>
      <c r="S2" s="6" t="s">
        <v>105</v>
      </c>
      <c r="T2" s="6" t="s">
        <v>106</v>
      </c>
      <c r="U2" s="6" t="s">
        <v>105</v>
      </c>
      <c r="V2" s="6" t="s">
        <v>106</v>
      </c>
      <c r="W2" s="6" t="s">
        <v>105</v>
      </c>
      <c r="X2" s="6" t="s">
        <v>106</v>
      </c>
      <c r="Y2" s="6" t="s">
        <v>105</v>
      </c>
      <c r="Z2" s="6" t="s">
        <v>106</v>
      </c>
      <c r="AA2" s="6" t="s">
        <v>105</v>
      </c>
      <c r="AB2" s="6" t="s">
        <v>106</v>
      </c>
      <c r="AC2" s="6" t="s">
        <v>105</v>
      </c>
      <c r="AD2" s="6" t="s">
        <v>106</v>
      </c>
      <c r="AE2" s="6" t="s">
        <v>105</v>
      </c>
      <c r="AF2" s="6" t="s">
        <v>106</v>
      </c>
      <c r="AG2" s="6" t="s">
        <v>105</v>
      </c>
      <c r="AH2" s="6" t="s">
        <v>106</v>
      </c>
      <c r="AI2" s="6" t="s">
        <v>105</v>
      </c>
      <c r="AJ2" s="6" t="s">
        <v>106</v>
      </c>
      <c r="AK2" s="6" t="s">
        <v>105</v>
      </c>
      <c r="AL2" s="6" t="s">
        <v>106</v>
      </c>
      <c r="AM2" s="6" t="s">
        <v>105</v>
      </c>
      <c r="AN2" s="6" t="s">
        <v>106</v>
      </c>
      <c r="AO2" s="6" t="s">
        <v>105</v>
      </c>
      <c r="AP2" s="6" t="s">
        <v>106</v>
      </c>
      <c r="AQ2" s="6" t="s">
        <v>105</v>
      </c>
      <c r="AR2" s="6" t="s">
        <v>106</v>
      </c>
      <c r="AS2" s="6" t="s">
        <v>105</v>
      </c>
      <c r="AT2" s="6" t="s">
        <v>106</v>
      </c>
      <c r="AU2" s="6" t="s">
        <v>105</v>
      </c>
      <c r="AV2" s="6" t="s">
        <v>106</v>
      </c>
      <c r="AW2" s="6" t="s">
        <v>105</v>
      </c>
      <c r="AX2" s="6" t="s">
        <v>106</v>
      </c>
      <c r="AY2" s="6" t="s">
        <v>105</v>
      </c>
      <c r="AZ2" s="6" t="s">
        <v>106</v>
      </c>
      <c r="BA2" s="6" t="s">
        <v>105</v>
      </c>
      <c r="BB2" s="6" t="s">
        <v>106</v>
      </c>
      <c r="BC2" s="6" t="s">
        <v>105</v>
      </c>
      <c r="BD2" s="6" t="s">
        <v>106</v>
      </c>
      <c r="BE2" s="6" t="s">
        <v>105</v>
      </c>
      <c r="BF2" s="6" t="s">
        <v>106</v>
      </c>
      <c r="BG2" s="6" t="s">
        <v>105</v>
      </c>
      <c r="BH2" s="6" t="s">
        <v>106</v>
      </c>
      <c r="BI2" s="6" t="s">
        <v>105</v>
      </c>
      <c r="BJ2" s="6" t="s">
        <v>106</v>
      </c>
      <c r="BK2" s="6" t="s">
        <v>105</v>
      </c>
      <c r="BL2" s="6" t="s">
        <v>106</v>
      </c>
      <c r="BM2" s="6" t="s">
        <v>105</v>
      </c>
      <c r="BN2" s="6" t="s">
        <v>106</v>
      </c>
      <c r="BO2" s="6" t="s">
        <v>105</v>
      </c>
      <c r="BP2" s="6" t="s">
        <v>106</v>
      </c>
      <c r="BQ2" s="6" t="s">
        <v>105</v>
      </c>
      <c r="BR2" s="6" t="s">
        <v>106</v>
      </c>
      <c r="BS2" s="6" t="s">
        <v>105</v>
      </c>
      <c r="BT2" s="6" t="s">
        <v>106</v>
      </c>
      <c r="BU2" s="6" t="s">
        <v>105</v>
      </c>
      <c r="BV2" s="6" t="s">
        <v>106</v>
      </c>
      <c r="BW2" s="6" t="s">
        <v>105</v>
      </c>
      <c r="BX2" s="6" t="s">
        <v>106</v>
      </c>
      <c r="BY2" s="6" t="s">
        <v>105</v>
      </c>
      <c r="BZ2" s="6" t="s">
        <v>106</v>
      </c>
      <c r="CA2" s="6" t="s">
        <v>105</v>
      </c>
      <c r="CB2" s="6" t="s">
        <v>106</v>
      </c>
      <c r="CC2" s="6" t="s">
        <v>105</v>
      </c>
      <c r="CD2" s="6" t="s">
        <v>106</v>
      </c>
      <c r="CE2" s="6" t="s">
        <v>105</v>
      </c>
      <c r="CF2" s="6" t="s">
        <v>106</v>
      </c>
      <c r="CG2" s="6" t="s">
        <v>105</v>
      </c>
      <c r="CH2" s="6" t="s">
        <v>106</v>
      </c>
      <c r="CI2" s="6" t="s">
        <v>105</v>
      </c>
      <c r="CJ2" s="6" t="s">
        <v>106</v>
      </c>
      <c r="CK2" s="6" t="s">
        <v>105</v>
      </c>
      <c r="CL2" s="6" t="s">
        <v>106</v>
      </c>
      <c r="CM2" s="6" t="s">
        <v>105</v>
      </c>
      <c r="CN2" s="6" t="s">
        <v>106</v>
      </c>
      <c r="CO2" s="6" t="s">
        <v>105</v>
      </c>
      <c r="CP2" s="6" t="s">
        <v>106</v>
      </c>
      <c r="CQ2" s="6" t="s">
        <v>105</v>
      </c>
      <c r="CR2" s="6" t="s">
        <v>106</v>
      </c>
      <c r="CS2" s="6" t="s">
        <v>105</v>
      </c>
      <c r="CT2" s="6" t="s">
        <v>106</v>
      </c>
      <c r="CU2" s="6" t="s">
        <v>105</v>
      </c>
      <c r="CV2" s="6" t="s">
        <v>106</v>
      </c>
      <c r="CW2" s="6" t="s">
        <v>105</v>
      </c>
      <c r="CX2" s="6" t="s">
        <v>106</v>
      </c>
      <c r="CY2" s="6" t="s">
        <v>105</v>
      </c>
      <c r="CZ2" s="6" t="s">
        <v>106</v>
      </c>
      <c r="DA2" s="6" t="s">
        <v>105</v>
      </c>
      <c r="DB2" s="6" t="s">
        <v>106</v>
      </c>
      <c r="DC2" s="6" t="s">
        <v>105</v>
      </c>
      <c r="DD2" s="6" t="s">
        <v>106</v>
      </c>
      <c r="DE2" s="6" t="s">
        <v>105</v>
      </c>
      <c r="DF2" s="6" t="s">
        <v>106</v>
      </c>
      <c r="DG2" s="6" t="s">
        <v>105</v>
      </c>
      <c r="DH2" s="6" t="s">
        <v>106</v>
      </c>
      <c r="DI2" s="6" t="s">
        <v>105</v>
      </c>
      <c r="DJ2" s="6" t="s">
        <v>106</v>
      </c>
      <c r="DK2" s="6" t="s">
        <v>105</v>
      </c>
      <c r="DL2" s="6" t="s">
        <v>106</v>
      </c>
      <c r="DM2" s="6" t="s">
        <v>105</v>
      </c>
      <c r="DN2" s="6" t="s">
        <v>106</v>
      </c>
      <c r="DO2" s="6" t="s">
        <v>105</v>
      </c>
      <c r="DP2" s="6" t="s">
        <v>106</v>
      </c>
      <c r="DQ2" s="6" t="s">
        <v>105</v>
      </c>
      <c r="DR2" s="6" t="s">
        <v>106</v>
      </c>
      <c r="DS2" s="6" t="s">
        <v>105</v>
      </c>
      <c r="DT2" s="6" t="s">
        <v>106</v>
      </c>
      <c r="DU2" s="6" t="s">
        <v>105</v>
      </c>
      <c r="DV2" s="6" t="s">
        <v>106</v>
      </c>
      <c r="DW2" s="6" t="s">
        <v>105</v>
      </c>
      <c r="DX2" s="6" t="s">
        <v>106</v>
      </c>
      <c r="DY2" s="6" t="s">
        <v>105</v>
      </c>
      <c r="DZ2" s="6" t="s">
        <v>106</v>
      </c>
      <c r="EA2" s="6" t="s">
        <v>105</v>
      </c>
      <c r="EB2" s="6" t="s">
        <v>106</v>
      </c>
    </row>
    <row r="3" spans="1:132" ht="17.25">
      <c r="A3" s="10" t="s">
        <v>14</v>
      </c>
      <c r="B3" s="9">
        <v>3750</v>
      </c>
      <c r="C3">
        <v>4702.5</v>
      </c>
      <c r="D3">
        <v>0.4</v>
      </c>
      <c r="E3">
        <v>16073823.75</v>
      </c>
      <c r="F3" s="2">
        <v>1.8</v>
      </c>
      <c r="G3">
        <v>42420108.75</v>
      </c>
      <c r="H3">
        <v>1.3</v>
      </c>
      <c r="I3">
        <v>41787573.75</v>
      </c>
      <c r="J3">
        <v>1.6</v>
      </c>
      <c r="K3">
        <v>71817607.5</v>
      </c>
      <c r="L3">
        <v>0.9</v>
      </c>
      <c r="M3">
        <v>70514647.5</v>
      </c>
      <c r="N3">
        <v>1.9</v>
      </c>
      <c r="O3">
        <v>1160313.75</v>
      </c>
      <c r="P3">
        <v>3.4</v>
      </c>
      <c r="Q3">
        <v>4040906.25</v>
      </c>
      <c r="R3">
        <v>2.1</v>
      </c>
      <c r="S3">
        <v>80899293.75</v>
      </c>
      <c r="T3">
        <v>0.5</v>
      </c>
      <c r="U3">
        <v>53687340</v>
      </c>
      <c r="V3">
        <v>1.6</v>
      </c>
      <c r="W3">
        <v>82218768.75</v>
      </c>
      <c r="X3">
        <v>0.7</v>
      </c>
      <c r="Y3">
        <v>61895122.500000007</v>
      </c>
      <c r="Z3">
        <v>1.2</v>
      </c>
      <c r="AA3">
        <v>25507.5</v>
      </c>
      <c r="AB3">
        <v>3.1</v>
      </c>
      <c r="AC3">
        <v>16345980</v>
      </c>
      <c r="AD3">
        <v>2.1</v>
      </c>
      <c r="AE3">
        <v>318930</v>
      </c>
      <c r="AF3">
        <v>2.8</v>
      </c>
      <c r="AG3">
        <v>279468.75</v>
      </c>
      <c r="AH3">
        <v>2.4</v>
      </c>
      <c r="AI3">
        <v>1276923.75</v>
      </c>
      <c r="AJ3">
        <v>2.1</v>
      </c>
      <c r="AK3">
        <v>81652098.75</v>
      </c>
      <c r="AL3">
        <v>2.4</v>
      </c>
      <c r="AM3">
        <v>42731.25</v>
      </c>
      <c r="AN3">
        <v>2.4</v>
      </c>
      <c r="AO3">
        <v>112593.75</v>
      </c>
      <c r="AP3">
        <v>2.2000000000000002</v>
      </c>
      <c r="AQ3">
        <v>119546.25</v>
      </c>
      <c r="AR3">
        <v>2.2000000000000002</v>
      </c>
      <c r="AS3">
        <v>123630.00000000001</v>
      </c>
      <c r="AT3">
        <v>1.9</v>
      </c>
      <c r="AU3">
        <v>1477.5</v>
      </c>
      <c r="AV3">
        <v>8</v>
      </c>
      <c r="AW3">
        <v>1845</v>
      </c>
      <c r="AX3">
        <v>4.4000000000000004</v>
      </c>
      <c r="AY3">
        <v>8550</v>
      </c>
      <c r="AZ3">
        <v>2.8</v>
      </c>
      <c r="BA3">
        <v>394068.75</v>
      </c>
      <c r="BB3">
        <v>2.2999999999999998</v>
      </c>
      <c r="BC3">
        <v>24348.75</v>
      </c>
      <c r="BD3">
        <v>4.5999999999999996</v>
      </c>
      <c r="BE3">
        <v>167820</v>
      </c>
      <c r="BF3">
        <v>0.8</v>
      </c>
      <c r="BG3">
        <v>16578.75</v>
      </c>
      <c r="BH3">
        <v>0.3</v>
      </c>
      <c r="BI3">
        <v>4241.25</v>
      </c>
      <c r="BJ3">
        <v>5.5</v>
      </c>
      <c r="BK3">
        <v>112.5</v>
      </c>
      <c r="BL3">
        <v>6.9</v>
      </c>
      <c r="BM3">
        <v>128085</v>
      </c>
      <c r="BN3">
        <v>0.2</v>
      </c>
      <c r="BO3">
        <v>14692.5</v>
      </c>
      <c r="BP3">
        <v>0.2</v>
      </c>
      <c r="BQ3">
        <v>14846.25</v>
      </c>
      <c r="BR3">
        <v>0.1</v>
      </c>
      <c r="BS3">
        <v>37826.25</v>
      </c>
      <c r="BT3">
        <v>0.6</v>
      </c>
      <c r="BU3">
        <v>36300</v>
      </c>
      <c r="BV3">
        <v>0.3</v>
      </c>
      <c r="BW3">
        <v>5092.5</v>
      </c>
      <c r="BX3">
        <v>0.2</v>
      </c>
      <c r="BY3">
        <v>5141.25</v>
      </c>
      <c r="BZ3">
        <v>0.3</v>
      </c>
      <c r="CA3">
        <v>23456.25</v>
      </c>
      <c r="CB3">
        <v>0.5</v>
      </c>
      <c r="CC3">
        <v>24090</v>
      </c>
      <c r="CD3">
        <v>0.6</v>
      </c>
      <c r="CE3">
        <v>5756.25</v>
      </c>
      <c r="CF3">
        <v>0.8</v>
      </c>
      <c r="CG3">
        <v>5868.75</v>
      </c>
      <c r="CH3">
        <v>0.5</v>
      </c>
      <c r="CI3">
        <v>2055</v>
      </c>
      <c r="CJ3">
        <v>0.6</v>
      </c>
      <c r="CK3">
        <v>2017.5000000000002</v>
      </c>
      <c r="CL3">
        <v>1.5</v>
      </c>
      <c r="CM3">
        <v>6360</v>
      </c>
      <c r="CN3">
        <v>0.4</v>
      </c>
      <c r="CO3">
        <v>6120</v>
      </c>
      <c r="CP3">
        <v>0.8</v>
      </c>
      <c r="CQ3">
        <v>930</v>
      </c>
      <c r="CR3">
        <v>0.8</v>
      </c>
      <c r="CS3">
        <v>907.5</v>
      </c>
      <c r="CT3">
        <v>1</v>
      </c>
      <c r="CU3">
        <v>5265</v>
      </c>
      <c r="CV3">
        <v>0.4</v>
      </c>
      <c r="CW3">
        <v>5212.5</v>
      </c>
      <c r="CX3">
        <v>0.7</v>
      </c>
      <c r="CY3">
        <v>960</v>
      </c>
      <c r="CZ3">
        <v>0.5</v>
      </c>
      <c r="DA3">
        <v>948.75</v>
      </c>
      <c r="DB3">
        <v>1.4</v>
      </c>
      <c r="DC3">
        <v>2553.75</v>
      </c>
      <c r="DD3">
        <v>0.1</v>
      </c>
      <c r="DE3">
        <v>2486.25</v>
      </c>
      <c r="DF3">
        <v>2.2000000000000002</v>
      </c>
      <c r="DG3">
        <v>326.25</v>
      </c>
      <c r="DH3">
        <v>0.5</v>
      </c>
      <c r="DI3">
        <v>326.25</v>
      </c>
      <c r="DJ3">
        <v>0.9</v>
      </c>
      <c r="DK3">
        <v>1976.25</v>
      </c>
      <c r="DL3">
        <v>1.2</v>
      </c>
      <c r="DM3">
        <v>1953.75</v>
      </c>
      <c r="DN3">
        <v>1.9</v>
      </c>
      <c r="DO3">
        <v>273.75</v>
      </c>
      <c r="DP3">
        <v>1.8</v>
      </c>
      <c r="DQ3">
        <v>266.25</v>
      </c>
      <c r="DR3">
        <v>1.6</v>
      </c>
      <c r="DS3">
        <v>1530</v>
      </c>
      <c r="DT3">
        <v>2.2999999999999998</v>
      </c>
      <c r="DU3">
        <v>26.25</v>
      </c>
      <c r="DV3">
        <v>69.900000000000006</v>
      </c>
      <c r="DW3">
        <v>1642.5</v>
      </c>
      <c r="DX3">
        <v>0.9</v>
      </c>
      <c r="DY3">
        <v>431.25</v>
      </c>
      <c r="DZ3">
        <v>0.5</v>
      </c>
      <c r="EA3">
        <v>450</v>
      </c>
      <c r="EB3">
        <v>1.9</v>
      </c>
    </row>
    <row r="4" spans="1:13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</row>
    <row r="5" spans="1:132">
      <c r="A5" s="11" t="s">
        <v>197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</row>
    <row r="6" spans="1:132">
      <c r="A6" s="12" t="s">
        <v>2</v>
      </c>
      <c r="B6" s="8" t="s">
        <v>136</v>
      </c>
      <c r="C6" s="13" t="s">
        <v>137</v>
      </c>
      <c r="D6" s="13"/>
      <c r="E6" s="13" t="s">
        <v>138</v>
      </c>
      <c r="F6" s="13"/>
      <c r="G6" s="13" t="s">
        <v>139</v>
      </c>
      <c r="H6" s="13"/>
      <c r="I6" s="13" t="s">
        <v>140</v>
      </c>
      <c r="J6" s="13"/>
      <c r="K6" s="9" t="s">
        <v>141</v>
      </c>
      <c r="L6" s="9"/>
      <c r="M6" s="9" t="s">
        <v>142</v>
      </c>
      <c r="N6" s="9"/>
      <c r="O6" s="5" t="s">
        <v>46</v>
      </c>
      <c r="Q6" s="9" t="s">
        <v>143</v>
      </c>
      <c r="R6" s="9"/>
      <c r="S6" s="9" t="s">
        <v>144</v>
      </c>
      <c r="T6" s="9"/>
      <c r="U6" s="9" t="s">
        <v>145</v>
      </c>
      <c r="V6" s="9"/>
      <c r="W6" s="9" t="s">
        <v>146</v>
      </c>
      <c r="X6" s="9"/>
      <c r="Y6" s="9" t="s">
        <v>147</v>
      </c>
      <c r="Z6" s="9"/>
      <c r="AA6" s="9" t="s">
        <v>148</v>
      </c>
      <c r="AB6" s="9"/>
      <c r="AC6" s="9" t="s">
        <v>149</v>
      </c>
      <c r="AD6" s="9"/>
      <c r="AE6" s="9" t="s">
        <v>150</v>
      </c>
      <c r="AF6" s="9"/>
      <c r="AG6" s="9" t="s">
        <v>151</v>
      </c>
      <c r="AH6" s="9"/>
      <c r="AI6" s="9" t="s">
        <v>152</v>
      </c>
      <c r="AJ6" s="9"/>
      <c r="AK6" s="9" t="s">
        <v>153</v>
      </c>
      <c r="AL6" s="9"/>
      <c r="AM6" s="9" t="s">
        <v>154</v>
      </c>
      <c r="AN6" s="9"/>
      <c r="AO6" s="9" t="s">
        <v>155</v>
      </c>
      <c r="AP6" s="9"/>
      <c r="AQ6" s="9" t="s">
        <v>156</v>
      </c>
      <c r="AR6" s="9"/>
      <c r="AS6" s="9" t="s">
        <v>157</v>
      </c>
      <c r="AT6" s="9"/>
      <c r="AU6" s="9" t="s">
        <v>158</v>
      </c>
      <c r="AV6" s="9"/>
      <c r="AW6" s="9" t="s">
        <v>159</v>
      </c>
      <c r="AX6" s="9"/>
      <c r="AY6" s="9" t="s">
        <v>160</v>
      </c>
      <c r="AZ6" s="9"/>
      <c r="BA6" s="9" t="s">
        <v>161</v>
      </c>
      <c r="BB6" s="9"/>
      <c r="BC6" s="9" t="s">
        <v>162</v>
      </c>
      <c r="BD6" s="9"/>
      <c r="BE6" s="5" t="s">
        <v>67</v>
      </c>
      <c r="BG6" s="5" t="s">
        <v>68</v>
      </c>
      <c r="BI6" s="9" t="s">
        <v>163</v>
      </c>
      <c r="BJ6" s="9"/>
      <c r="BK6" s="9" t="s">
        <v>164</v>
      </c>
      <c r="BL6" s="9"/>
      <c r="BM6" s="9" t="s">
        <v>165</v>
      </c>
      <c r="BN6" s="9"/>
      <c r="BO6" s="9" t="s">
        <v>166</v>
      </c>
      <c r="BP6" s="9"/>
      <c r="BQ6" s="9" t="s">
        <v>167</v>
      </c>
      <c r="BR6" s="9"/>
      <c r="BS6" s="9" t="s">
        <v>168</v>
      </c>
      <c r="BT6" s="9"/>
      <c r="BU6" s="9" t="s">
        <v>169</v>
      </c>
      <c r="BV6" s="9"/>
      <c r="BW6" s="9" t="s">
        <v>170</v>
      </c>
      <c r="BX6" s="9"/>
      <c r="BY6" s="9" t="s">
        <v>171</v>
      </c>
      <c r="BZ6" s="9"/>
      <c r="CA6" s="9" t="s">
        <v>172</v>
      </c>
      <c r="CB6" s="9"/>
      <c r="CC6" s="9" t="s">
        <v>173</v>
      </c>
      <c r="CD6" s="9"/>
      <c r="CE6" s="9" t="s">
        <v>174</v>
      </c>
      <c r="CF6" s="9"/>
      <c r="CG6" s="9" t="s">
        <v>175</v>
      </c>
      <c r="CH6" s="9"/>
      <c r="CI6" s="9" t="s">
        <v>176</v>
      </c>
      <c r="CJ6" s="9"/>
      <c r="CK6" s="9" t="s">
        <v>177</v>
      </c>
      <c r="CL6" s="9"/>
      <c r="CM6" s="9" t="s">
        <v>178</v>
      </c>
      <c r="CN6" s="9"/>
      <c r="CO6" s="9" t="s">
        <v>179</v>
      </c>
      <c r="CP6" s="9"/>
      <c r="CQ6" s="9" t="s">
        <v>180</v>
      </c>
      <c r="CR6" s="9"/>
      <c r="CS6" s="9" t="s">
        <v>181</v>
      </c>
      <c r="CT6" s="9"/>
      <c r="CU6" s="9" t="s">
        <v>182</v>
      </c>
      <c r="CV6" s="9"/>
      <c r="CW6" s="9" t="s">
        <v>183</v>
      </c>
      <c r="CX6" s="9"/>
      <c r="CY6" s="9" t="s">
        <v>184</v>
      </c>
      <c r="CZ6" s="9"/>
      <c r="DA6" s="9" t="s">
        <v>185</v>
      </c>
      <c r="DB6" s="9"/>
      <c r="DC6" s="9" t="s">
        <v>186</v>
      </c>
      <c r="DD6" s="9"/>
      <c r="DE6" s="9" t="s">
        <v>187</v>
      </c>
      <c r="DF6" s="9"/>
      <c r="DG6" s="9" t="s">
        <v>188</v>
      </c>
      <c r="DH6" s="9"/>
      <c r="DI6" s="9" t="s">
        <v>189</v>
      </c>
      <c r="DJ6" s="9"/>
      <c r="DK6" s="9" t="s">
        <v>190</v>
      </c>
      <c r="DL6" s="9"/>
      <c r="DM6" s="9" t="s">
        <v>191</v>
      </c>
      <c r="DN6" s="9"/>
      <c r="DO6" s="9" t="s">
        <v>192</v>
      </c>
      <c r="DP6" s="9"/>
      <c r="DQ6" s="9" t="s">
        <v>193</v>
      </c>
      <c r="DR6" s="9"/>
      <c r="DS6" s="5" t="s">
        <v>100</v>
      </c>
      <c r="DT6" s="4"/>
      <c r="DU6" s="5" t="s">
        <v>101</v>
      </c>
      <c r="DV6" s="4"/>
      <c r="DW6" s="9" t="s">
        <v>194</v>
      </c>
      <c r="DX6" s="9"/>
      <c r="DY6" s="9" t="s">
        <v>195</v>
      </c>
      <c r="DZ6" s="9"/>
      <c r="EA6" s="9" t="s">
        <v>196</v>
      </c>
      <c r="EB6" s="9"/>
    </row>
    <row r="7" spans="1:132">
      <c r="A7" s="14" t="s">
        <v>198</v>
      </c>
      <c r="B7" s="15">
        <v>4760</v>
      </c>
      <c r="C7" s="16">
        <f>C3/1000</f>
        <v>4.7024999999999997</v>
      </c>
      <c r="D7" s="16">
        <f>D3</f>
        <v>0.4</v>
      </c>
      <c r="E7" s="16">
        <f t="shared" ref="E7" si="0">E3/1000</f>
        <v>16073.82375</v>
      </c>
      <c r="F7" s="16">
        <f t="shared" ref="F7" si="1">F3</f>
        <v>1.8</v>
      </c>
      <c r="G7" s="16">
        <f t="shared" ref="G7" si="2">G3/1000</f>
        <v>42420.108749999999</v>
      </c>
      <c r="H7" s="16">
        <f t="shared" ref="H7" si="3">H3</f>
        <v>1.3</v>
      </c>
      <c r="I7" s="16">
        <f t="shared" ref="I7" si="4">I3/1000</f>
        <v>41787.573750000003</v>
      </c>
      <c r="J7" s="16">
        <f t="shared" ref="J7" si="5">J3</f>
        <v>1.6</v>
      </c>
      <c r="K7" s="16">
        <f t="shared" ref="K7" si="6">K3/1000</f>
        <v>71817.607499999998</v>
      </c>
      <c r="L7" s="16">
        <f t="shared" ref="L7" si="7">L3</f>
        <v>0.9</v>
      </c>
      <c r="M7" s="16">
        <f t="shared" ref="M7" si="8">M3/1000</f>
        <v>70514.647500000006</v>
      </c>
      <c r="N7" s="16"/>
      <c r="O7" s="22">
        <v>1160313.75</v>
      </c>
      <c r="P7" s="16"/>
      <c r="Q7" s="16">
        <f t="shared" ref="Q7:BY7" si="9">Q3/1000</f>
        <v>4040.90625</v>
      </c>
      <c r="R7" s="16">
        <f t="shared" ref="R7:BZ7" si="10">R3</f>
        <v>2.1</v>
      </c>
      <c r="S7" s="16">
        <f t="shared" ref="S7:CA7" si="11">S3/1000</f>
        <v>80899.293749999997</v>
      </c>
      <c r="T7" s="16">
        <f t="shared" ref="T7:CB7" si="12">T3</f>
        <v>0.5</v>
      </c>
      <c r="U7" s="16">
        <f t="shared" ref="U7:CC7" si="13">U3/1000</f>
        <v>53687.34</v>
      </c>
      <c r="V7" s="16">
        <f t="shared" ref="V7:CD7" si="14">V3</f>
        <v>1.6</v>
      </c>
      <c r="W7" s="16">
        <f t="shared" ref="W7:CE7" si="15">W3/1000</f>
        <v>82218.768750000003</v>
      </c>
      <c r="X7" s="16">
        <f t="shared" ref="X7:CF7" si="16">X3</f>
        <v>0.7</v>
      </c>
      <c r="Y7" s="16">
        <f t="shared" ref="Y7:CG7" si="17">Y3/1000</f>
        <v>61895.122500000005</v>
      </c>
      <c r="Z7" s="16">
        <f t="shared" ref="Z7:CH7" si="18">Z3</f>
        <v>1.2</v>
      </c>
      <c r="AA7" s="16">
        <f t="shared" ref="AA7" si="19">AA3/1000</f>
        <v>25.5075</v>
      </c>
      <c r="AB7" s="16">
        <f t="shared" ref="AB7" si="20">AB3</f>
        <v>3.1</v>
      </c>
      <c r="AC7" s="16">
        <f t="shared" si="9"/>
        <v>16345.98</v>
      </c>
      <c r="AD7" s="16">
        <f t="shared" si="10"/>
        <v>2.1</v>
      </c>
      <c r="AE7" s="16">
        <f t="shared" si="11"/>
        <v>318.93</v>
      </c>
      <c r="AF7" s="16">
        <f t="shared" si="12"/>
        <v>2.8</v>
      </c>
      <c r="AG7" s="16">
        <f t="shared" si="13"/>
        <v>279.46875</v>
      </c>
      <c r="AH7" s="16">
        <f t="shared" si="14"/>
        <v>2.4</v>
      </c>
      <c r="AI7" s="16">
        <f t="shared" si="15"/>
        <v>1276.9237499999999</v>
      </c>
      <c r="AJ7" s="16">
        <f t="shared" si="16"/>
        <v>2.1</v>
      </c>
      <c r="AK7" s="16">
        <f t="shared" si="17"/>
        <v>81652.098750000005</v>
      </c>
      <c r="AL7" s="16">
        <f t="shared" si="18"/>
        <v>2.4</v>
      </c>
      <c r="AM7" s="16">
        <f t="shared" ref="AM7" si="21">AM3/1000</f>
        <v>42.731250000000003</v>
      </c>
      <c r="AN7" s="16">
        <f t="shared" ref="AN7" si="22">AN3</f>
        <v>2.4</v>
      </c>
      <c r="AO7" s="16">
        <f t="shared" si="9"/>
        <v>112.59375</v>
      </c>
      <c r="AP7" s="16">
        <f t="shared" si="10"/>
        <v>2.2000000000000002</v>
      </c>
      <c r="AQ7" s="16">
        <f t="shared" si="11"/>
        <v>119.54625</v>
      </c>
      <c r="AR7" s="16">
        <f t="shared" si="12"/>
        <v>2.2000000000000002</v>
      </c>
      <c r="AS7" s="16">
        <f t="shared" si="13"/>
        <v>123.63000000000001</v>
      </c>
      <c r="AT7" s="16">
        <f t="shared" si="14"/>
        <v>1.9</v>
      </c>
      <c r="AU7" s="16">
        <f t="shared" si="15"/>
        <v>1.4775</v>
      </c>
      <c r="AV7" s="16">
        <f t="shared" si="16"/>
        <v>8</v>
      </c>
      <c r="AW7" s="16">
        <f t="shared" si="17"/>
        <v>1.845</v>
      </c>
      <c r="AX7" s="16">
        <f t="shared" si="18"/>
        <v>4.4000000000000004</v>
      </c>
      <c r="AY7" s="16">
        <f t="shared" ref="AY7" si="23">AY3/1000</f>
        <v>8.5500000000000007</v>
      </c>
      <c r="AZ7" s="16">
        <f t="shared" ref="AZ7" si="24">AZ3</f>
        <v>2.8</v>
      </c>
      <c r="BA7" s="16">
        <f t="shared" si="9"/>
        <v>394.06875000000002</v>
      </c>
      <c r="BB7" s="16">
        <f t="shared" si="10"/>
        <v>2.2999999999999998</v>
      </c>
      <c r="BC7" s="16">
        <f t="shared" si="11"/>
        <v>24.348749999999999</v>
      </c>
      <c r="BD7" s="16">
        <f t="shared" si="12"/>
        <v>4.5999999999999996</v>
      </c>
      <c r="BE7" s="16">
        <f>BE3/1000</f>
        <v>167.82</v>
      </c>
      <c r="BF7" s="16"/>
      <c r="BG7" s="16">
        <f>BG3/1000</f>
        <v>16.578749999999999</v>
      </c>
      <c r="BH7" s="16"/>
      <c r="BI7" s="16">
        <f t="shared" si="17"/>
        <v>4.24125</v>
      </c>
      <c r="BJ7" s="16">
        <f t="shared" si="18"/>
        <v>5.5</v>
      </c>
      <c r="BK7" s="16">
        <f t="shared" ref="BK7" si="25">BK3/1000</f>
        <v>0.1125</v>
      </c>
      <c r="BL7" s="16">
        <f t="shared" ref="BL7" si="26">BL3</f>
        <v>6.9</v>
      </c>
      <c r="BM7" s="16">
        <f t="shared" si="9"/>
        <v>128.08500000000001</v>
      </c>
      <c r="BN7" s="16">
        <f t="shared" si="10"/>
        <v>0.2</v>
      </c>
      <c r="BO7" s="16">
        <f t="shared" si="11"/>
        <v>14.692500000000001</v>
      </c>
      <c r="BP7" s="16">
        <f t="shared" si="12"/>
        <v>0.2</v>
      </c>
      <c r="BQ7" s="16">
        <f t="shared" si="13"/>
        <v>14.84625</v>
      </c>
      <c r="BR7" s="16">
        <f t="shared" si="14"/>
        <v>0.1</v>
      </c>
      <c r="BS7" s="16">
        <f t="shared" si="15"/>
        <v>37.826250000000002</v>
      </c>
      <c r="BT7" s="16">
        <f t="shared" si="16"/>
        <v>0.6</v>
      </c>
      <c r="BU7" s="16">
        <f t="shared" si="17"/>
        <v>36.299999999999997</v>
      </c>
      <c r="BV7" s="16">
        <f t="shared" si="18"/>
        <v>0.3</v>
      </c>
      <c r="BW7" s="16">
        <f t="shared" ref="BW7" si="27">BW3/1000</f>
        <v>5.0925000000000002</v>
      </c>
      <c r="BX7" s="16">
        <f t="shared" ref="BX7" si="28">BX3</f>
        <v>0.2</v>
      </c>
      <c r="BY7" s="16">
        <f t="shared" si="9"/>
        <v>5.1412500000000003</v>
      </c>
      <c r="BZ7" s="16">
        <f t="shared" si="10"/>
        <v>0.3</v>
      </c>
      <c r="CA7" s="16">
        <f t="shared" si="11"/>
        <v>23.456250000000001</v>
      </c>
      <c r="CB7" s="16">
        <f t="shared" si="12"/>
        <v>0.5</v>
      </c>
      <c r="CC7" s="16">
        <f t="shared" si="13"/>
        <v>24.09</v>
      </c>
      <c r="CD7" s="16">
        <f t="shared" si="14"/>
        <v>0.6</v>
      </c>
      <c r="CE7" s="16">
        <f t="shared" si="15"/>
        <v>5.7562499999999996</v>
      </c>
      <c r="CF7" s="16">
        <f t="shared" si="16"/>
        <v>0.8</v>
      </c>
      <c r="CG7" s="16">
        <f t="shared" si="17"/>
        <v>5.8687500000000004</v>
      </c>
      <c r="CH7" s="16">
        <f t="shared" si="18"/>
        <v>0.5</v>
      </c>
      <c r="CI7" s="16">
        <f t="shared" ref="CI7" si="29">CI3/1000</f>
        <v>2.0550000000000002</v>
      </c>
      <c r="CJ7" s="16">
        <f t="shared" ref="CJ7" si="30">CJ3</f>
        <v>0.6</v>
      </c>
      <c r="CK7" s="16">
        <f t="shared" ref="CK7:DI7" si="31">CK3/1000</f>
        <v>2.0175000000000001</v>
      </c>
      <c r="CL7" s="16">
        <f t="shared" ref="CL7:DJ7" si="32">CL3</f>
        <v>1.5</v>
      </c>
      <c r="CM7" s="16">
        <f t="shared" ref="CM7:DK7" si="33">CM3/1000</f>
        <v>6.36</v>
      </c>
      <c r="CN7" s="16">
        <f t="shared" ref="CN7:DX7" si="34">CN3</f>
        <v>0.4</v>
      </c>
      <c r="CO7" s="16">
        <f t="shared" ref="CO7:DY7" si="35">CO3/1000</f>
        <v>6.12</v>
      </c>
      <c r="CP7" s="16">
        <f t="shared" ref="CP7:DZ7" si="36">CP3</f>
        <v>0.8</v>
      </c>
      <c r="CQ7" s="16">
        <f t="shared" ref="CQ7:EA7" si="37">CQ3/1000</f>
        <v>0.93</v>
      </c>
      <c r="CR7" s="16">
        <f t="shared" ref="CR7:EB7" si="38">CR3</f>
        <v>0.8</v>
      </c>
      <c r="CS7" s="16">
        <f t="shared" ref="CS7:DQ7" si="39">CS3/1000</f>
        <v>0.90749999999999997</v>
      </c>
      <c r="CT7" s="16">
        <f t="shared" ref="CT7:DR7" si="40">CT3</f>
        <v>1</v>
      </c>
      <c r="CU7" s="16">
        <f t="shared" ref="CU7" si="41">CU3/1000</f>
        <v>5.2649999999999997</v>
      </c>
      <c r="CV7" s="16">
        <f t="shared" ref="CV7" si="42">CV3</f>
        <v>0.4</v>
      </c>
      <c r="CW7" s="16">
        <f t="shared" si="31"/>
        <v>5.2125000000000004</v>
      </c>
      <c r="CX7" s="16">
        <f t="shared" si="32"/>
        <v>0.7</v>
      </c>
      <c r="CY7" s="16">
        <f t="shared" si="33"/>
        <v>0.96</v>
      </c>
      <c r="CZ7" s="16">
        <f t="shared" si="34"/>
        <v>0.5</v>
      </c>
      <c r="DA7" s="16">
        <f t="shared" si="35"/>
        <v>0.94874999999999998</v>
      </c>
      <c r="DB7" s="16">
        <f t="shared" si="36"/>
        <v>1.4</v>
      </c>
      <c r="DC7" s="16">
        <f t="shared" si="37"/>
        <v>2.55375</v>
      </c>
      <c r="DD7" s="16">
        <f t="shared" si="38"/>
        <v>0.1</v>
      </c>
      <c r="DE7" s="16">
        <f t="shared" si="39"/>
        <v>2.4862500000000001</v>
      </c>
      <c r="DF7" s="16">
        <f t="shared" si="40"/>
        <v>2.2000000000000002</v>
      </c>
      <c r="DG7" s="16">
        <f t="shared" ref="DG7" si="43">DG3/1000</f>
        <v>0.32624999999999998</v>
      </c>
      <c r="DH7" s="16">
        <f t="shared" ref="DH7" si="44">DH3</f>
        <v>0.5</v>
      </c>
      <c r="DI7" s="16">
        <f t="shared" si="31"/>
        <v>0.32624999999999998</v>
      </c>
      <c r="DJ7" s="16">
        <f t="shared" si="32"/>
        <v>0.9</v>
      </c>
      <c r="DK7" s="16">
        <f t="shared" si="33"/>
        <v>1.9762500000000001</v>
      </c>
      <c r="DL7" s="16">
        <f t="shared" si="34"/>
        <v>1.2</v>
      </c>
      <c r="DM7" s="16">
        <f t="shared" si="35"/>
        <v>1.9537500000000001</v>
      </c>
      <c r="DN7" s="16">
        <f t="shared" si="36"/>
        <v>1.9</v>
      </c>
      <c r="DO7" s="16">
        <f t="shared" si="37"/>
        <v>0.27374999999999999</v>
      </c>
      <c r="DP7" s="16">
        <f t="shared" si="38"/>
        <v>1.8</v>
      </c>
      <c r="DQ7" s="16">
        <f t="shared" si="39"/>
        <v>0.26624999999999999</v>
      </c>
      <c r="DR7" s="16">
        <f t="shared" si="40"/>
        <v>1.6</v>
      </c>
      <c r="DS7" s="16">
        <v>1.53</v>
      </c>
      <c r="DT7" s="16"/>
      <c r="DU7" s="16">
        <f>DU3/1000</f>
        <v>2.6249999999999999E-2</v>
      </c>
      <c r="DV7" s="16"/>
      <c r="DW7" s="16">
        <f>DW3/1000</f>
        <v>1.6425000000000001</v>
      </c>
      <c r="DX7" s="16">
        <f t="shared" si="34"/>
        <v>0.9</v>
      </c>
      <c r="DY7" s="16">
        <f t="shared" si="35"/>
        <v>0.43125000000000002</v>
      </c>
      <c r="DZ7" s="16">
        <f t="shared" si="36"/>
        <v>0.5</v>
      </c>
      <c r="EA7" s="16">
        <f t="shared" si="37"/>
        <v>0.45</v>
      </c>
      <c r="EB7" s="16">
        <f t="shared" si="38"/>
        <v>1.9</v>
      </c>
    </row>
    <row r="8" spans="1:132">
      <c r="A8" s="17" t="s">
        <v>199</v>
      </c>
      <c r="B8" s="17"/>
      <c r="C8" s="11">
        <v>4.5</v>
      </c>
      <c r="D8" s="11"/>
      <c r="E8" s="11">
        <v>16447.8</v>
      </c>
      <c r="F8" s="11"/>
      <c r="G8" s="11">
        <v>43759.7</v>
      </c>
      <c r="H8" s="11"/>
      <c r="I8" s="11">
        <v>43759.7</v>
      </c>
      <c r="J8" s="11"/>
      <c r="K8" s="11">
        <v>71097.600000000006</v>
      </c>
      <c r="L8" s="11"/>
      <c r="M8" s="11">
        <v>71097.600000000006</v>
      </c>
      <c r="N8" s="11"/>
      <c r="O8" s="25">
        <v>1170000</v>
      </c>
      <c r="Q8" s="11">
        <v>4257.8999999999996</v>
      </c>
      <c r="R8" s="11"/>
      <c r="S8" s="11">
        <v>81510</v>
      </c>
      <c r="T8" s="11"/>
      <c r="U8" s="11">
        <v>81510</v>
      </c>
      <c r="V8" s="11"/>
      <c r="W8" s="11">
        <v>81510</v>
      </c>
      <c r="X8" s="11"/>
      <c r="Y8" s="11">
        <v>81510</v>
      </c>
      <c r="Z8" s="11"/>
      <c r="AA8" s="11">
        <v>31.83</v>
      </c>
      <c r="AB8" s="11"/>
      <c r="AC8" s="11">
        <v>16361.7</v>
      </c>
      <c r="AD8" s="11"/>
      <c r="AE8" s="11">
        <v>317</v>
      </c>
      <c r="AF8" s="11"/>
      <c r="AG8" s="11">
        <v>287.2</v>
      </c>
      <c r="AH8" s="11"/>
      <c r="AI8" s="11">
        <v>1308.0999999999999</v>
      </c>
      <c r="AJ8" s="11"/>
      <c r="AK8" s="11">
        <v>86636.1</v>
      </c>
      <c r="AL8" s="11"/>
      <c r="AM8" s="11">
        <v>44.89</v>
      </c>
      <c r="AN8" s="11"/>
      <c r="AO8" s="11">
        <v>119.8</v>
      </c>
      <c r="AP8" s="11"/>
      <c r="AQ8" s="11">
        <v>129.30000000000001</v>
      </c>
      <c r="AR8" s="11"/>
      <c r="AS8" s="11">
        <v>103.9</v>
      </c>
      <c r="AT8" s="11"/>
      <c r="AU8" s="11"/>
      <c r="AV8" s="11"/>
      <c r="AW8" s="11"/>
      <c r="AX8" s="11"/>
      <c r="AY8" s="11">
        <v>9.2609999999999992</v>
      </c>
      <c r="AZ8" s="11"/>
      <c r="BA8" s="11">
        <v>384.1</v>
      </c>
      <c r="BB8" s="11"/>
      <c r="BC8" s="11">
        <v>25.91</v>
      </c>
      <c r="BD8" s="11"/>
      <c r="BE8" s="26">
        <v>171.2</v>
      </c>
      <c r="BF8" s="27"/>
      <c r="BG8" s="26">
        <v>18.2</v>
      </c>
      <c r="BI8" s="11">
        <v>4.07</v>
      </c>
      <c r="BJ8" s="11"/>
      <c r="BK8" s="11">
        <v>0.152</v>
      </c>
      <c r="BL8" s="11"/>
      <c r="BM8" s="11">
        <v>130.9</v>
      </c>
      <c r="BN8" s="11"/>
      <c r="BO8" s="11">
        <v>15.2</v>
      </c>
      <c r="BP8" s="11"/>
      <c r="BQ8" s="11">
        <v>15.2</v>
      </c>
      <c r="BR8" s="11"/>
      <c r="BS8" s="11">
        <v>37.53</v>
      </c>
      <c r="BT8" s="11"/>
      <c r="BU8" s="11">
        <v>37.53</v>
      </c>
      <c r="BV8" s="11"/>
      <c r="BW8" s="11">
        <v>5.3390000000000004</v>
      </c>
      <c r="BX8" s="11"/>
      <c r="BY8" s="11">
        <v>5.3390000000000004</v>
      </c>
      <c r="BZ8" s="11"/>
      <c r="CA8" s="11">
        <v>24.27</v>
      </c>
      <c r="CB8" s="11"/>
      <c r="CC8" s="11">
        <v>24.27</v>
      </c>
      <c r="CD8" s="11"/>
      <c r="CE8" s="11">
        <v>6.0229999999999997</v>
      </c>
      <c r="CF8" s="11"/>
      <c r="CG8" s="11">
        <v>6.0229999999999997</v>
      </c>
      <c r="CH8" s="11"/>
      <c r="CI8" s="11">
        <v>2.0430000000000001</v>
      </c>
      <c r="CJ8" s="11"/>
      <c r="CK8" s="11">
        <v>2.0430000000000001</v>
      </c>
      <c r="CL8" s="11"/>
      <c r="CM8" s="11">
        <v>6.2069999999999999</v>
      </c>
      <c r="CN8" s="11"/>
      <c r="CO8" s="11">
        <v>6.2069999999999999</v>
      </c>
      <c r="CP8" s="11"/>
      <c r="CQ8" s="11">
        <v>0.93920000000000003</v>
      </c>
      <c r="CR8" s="11"/>
      <c r="CS8" s="11">
        <v>0.93920000000000003</v>
      </c>
      <c r="CT8" s="11"/>
      <c r="CU8" s="11">
        <v>5.28</v>
      </c>
      <c r="CV8" s="11"/>
      <c r="CW8" s="11">
        <v>5.28</v>
      </c>
      <c r="CX8" s="11"/>
      <c r="CY8" s="11">
        <v>0.98870000000000002</v>
      </c>
      <c r="CZ8" s="11"/>
      <c r="DA8" s="11">
        <v>0.98870000000000002</v>
      </c>
      <c r="DB8" s="11"/>
      <c r="DC8" s="11">
        <v>2.5110000000000001</v>
      </c>
      <c r="DD8" s="11"/>
      <c r="DE8" s="11">
        <v>2.5110000000000001</v>
      </c>
      <c r="DF8" s="11"/>
      <c r="DG8" s="11">
        <v>0.33489999999999998</v>
      </c>
      <c r="DH8" s="11"/>
      <c r="DI8" s="11">
        <v>0.33489999999999998</v>
      </c>
      <c r="DJ8" s="11"/>
      <c r="DK8" s="11">
        <v>1.994</v>
      </c>
      <c r="DL8" s="11"/>
      <c r="DM8" s="11">
        <v>1.994</v>
      </c>
      <c r="DN8" s="11"/>
      <c r="DO8" s="11">
        <v>0.27539999999999998</v>
      </c>
      <c r="DP8" s="11"/>
      <c r="DQ8" s="11">
        <v>0.27539999999999998</v>
      </c>
      <c r="DR8" s="11"/>
      <c r="DS8">
        <v>1.1539999999999999</v>
      </c>
      <c r="DU8" s="11">
        <v>0.02</v>
      </c>
      <c r="DW8" s="11">
        <v>1.653</v>
      </c>
      <c r="DX8" s="11"/>
      <c r="DY8" s="11">
        <v>1.224</v>
      </c>
      <c r="DZ8" s="11"/>
      <c r="EA8" s="11">
        <v>0.41199999999999998</v>
      </c>
      <c r="EB8" s="11"/>
    </row>
    <row r="9" spans="1:132">
      <c r="A9" s="18" t="s">
        <v>200</v>
      </c>
      <c r="B9" s="19"/>
      <c r="C9" s="20">
        <f>(C7-C8)/C8*100</f>
        <v>4.4999999999999929</v>
      </c>
      <c r="D9" s="20"/>
      <c r="E9" s="20">
        <f t="shared" ref="E9" si="45">(E7-E8)/E8*100</f>
        <v>-2.273715937693793</v>
      </c>
      <c r="F9" s="20"/>
      <c r="G9" s="20">
        <f t="shared" ref="G9" si="46">(G7-G8)/G8*100</f>
        <v>-3.0612441355859334</v>
      </c>
      <c r="H9" s="20"/>
      <c r="I9" s="20">
        <f t="shared" ref="I9" si="47">(I7-I8)/I8*100</f>
        <v>-4.5067179391083441</v>
      </c>
      <c r="J9" s="20"/>
      <c r="K9" s="20">
        <f t="shared" ref="K9" si="48">(K7-K8)/K8*100</f>
        <v>1.0127029604374724</v>
      </c>
      <c r="L9" s="20"/>
      <c r="M9" s="20">
        <f t="shared" ref="M9:O9" si="49">(M7-M8)/M8*100</f>
        <v>-0.81993274034566477</v>
      </c>
      <c r="N9" s="20"/>
      <c r="O9" s="20">
        <f t="shared" si="49"/>
        <v>-0.82788461538461544</v>
      </c>
      <c r="P9" s="20"/>
      <c r="Q9" s="20">
        <f t="shared" ref="Q9" si="50">(Q7-Q8)/Q8*100</f>
        <v>-5.0962622419502486</v>
      </c>
      <c r="R9" s="20"/>
      <c r="S9" s="20">
        <f t="shared" ref="S9" si="51">(S7-S8)/S8*100</f>
        <v>-0.74924089068826272</v>
      </c>
      <c r="T9" s="20"/>
      <c r="U9" s="21">
        <f t="shared" ref="U9" si="52">(U7-U8)/U8*100</f>
        <v>-34.134044902465959</v>
      </c>
      <c r="V9" s="20"/>
      <c r="W9" s="20">
        <f t="shared" ref="W9" si="53">(W7-W8)/W8*100</f>
        <v>0.86954821494295531</v>
      </c>
      <c r="X9" s="20"/>
      <c r="Y9" s="21">
        <f t="shared" ref="Y9" si="54">(Y7-Y8)/Y8*100</f>
        <v>-24.064381670960614</v>
      </c>
      <c r="Z9" s="20"/>
      <c r="AA9" s="21">
        <f t="shared" ref="AA9" si="55">(AA7-AA8)/AA8*100</f>
        <v>-19.863336475023559</v>
      </c>
      <c r="AB9" s="20"/>
      <c r="AC9" s="20">
        <f t="shared" ref="AC9" si="56">(AC7-AC8)/AC8*100</f>
        <v>-9.6078035900922051E-2</v>
      </c>
      <c r="AD9" s="20"/>
      <c r="AE9" s="20">
        <f t="shared" ref="AE9" si="57">(AE7-AE8)/AE8*100</f>
        <v>0.60883280757098013</v>
      </c>
      <c r="AF9" s="20"/>
      <c r="AG9" s="20">
        <f t="shared" ref="AG9" si="58">(AG7-AG8)/AG8*100</f>
        <v>-2.6919394150417788</v>
      </c>
      <c r="AH9" s="20"/>
      <c r="AI9" s="20">
        <f t="shared" ref="AI9" si="59">(AI7-AI8)/AI8*100</f>
        <v>-2.3833231404326876</v>
      </c>
      <c r="AJ9" s="20"/>
      <c r="AK9" s="20">
        <f t="shared" ref="AK9" si="60">(AK7-AK8)/AK8*100</f>
        <v>-5.7527996412580906</v>
      </c>
      <c r="AL9" s="20"/>
      <c r="AM9" s="20">
        <f t="shared" ref="AM9" si="61">(AM7-AM8)/AM8*100</f>
        <v>-4.808977500556912</v>
      </c>
      <c r="AN9" s="20"/>
      <c r="AO9" s="20">
        <f t="shared" ref="AO9" si="62">(AO7-AO8)/AO8*100</f>
        <v>-6.0152337228714501</v>
      </c>
      <c r="AP9" s="20"/>
      <c r="AQ9" s="20">
        <f t="shared" ref="AQ9" si="63">(AQ7-AQ8)/AQ8*100</f>
        <v>-7.5435034802784298</v>
      </c>
      <c r="AR9" s="20"/>
      <c r="AS9" s="21">
        <f t="shared" ref="AS9" si="64">(AS7-AS8)/AS8*100</f>
        <v>18.989412897016365</v>
      </c>
      <c r="AT9" s="20"/>
      <c r="AU9" s="20"/>
      <c r="AV9" s="20"/>
      <c r="AW9" s="20"/>
      <c r="AX9" s="20"/>
      <c r="AY9" s="20">
        <f t="shared" ref="AY9" si="65">(AY7-AY8)/AY8*100</f>
        <v>-7.6773566569484784</v>
      </c>
      <c r="AZ9" s="20"/>
      <c r="BA9" s="20">
        <f t="shared" ref="BA9" si="66">(BA7-BA8)/BA8*100</f>
        <v>2.5953527727154384</v>
      </c>
      <c r="BB9" s="20"/>
      <c r="BC9" s="20">
        <f t="shared" ref="BC9:BG9" si="67">(BC7-BC8)/BC8*100</f>
        <v>-6.025665766113474</v>
      </c>
      <c r="BD9" s="20"/>
      <c r="BE9" s="20">
        <f t="shared" si="67"/>
        <v>-1.9742990654205581</v>
      </c>
      <c r="BF9" s="20"/>
      <c r="BG9" s="20">
        <f t="shared" si="67"/>
        <v>-8.9079670329670311</v>
      </c>
      <c r="BH9" s="20"/>
      <c r="BI9" s="20">
        <f t="shared" ref="BI9" si="68">(BI7-BI8)/BI8*100</f>
        <v>4.2076167076166993</v>
      </c>
      <c r="BJ9" s="20"/>
      <c r="BK9" s="21">
        <f t="shared" ref="BK9" si="69">(BK7-BK8)/BK8*100</f>
        <v>-25.986842105263154</v>
      </c>
      <c r="BL9" s="20"/>
      <c r="BM9" s="20">
        <f t="shared" ref="BM9" si="70">(BM7-BM8)/BM8*100</f>
        <v>-2.1504965622612664</v>
      </c>
      <c r="BN9" s="20"/>
      <c r="BO9" s="20">
        <f t="shared" ref="BO9" si="71">(BO7-BO8)/BO8*100</f>
        <v>-3.3388157894736743</v>
      </c>
      <c r="BP9" s="20"/>
      <c r="BQ9" s="20">
        <f t="shared" ref="BQ9" si="72">(BQ7-BQ8)/BQ8*100</f>
        <v>-2.327302631578946</v>
      </c>
      <c r="BR9" s="20"/>
      <c r="BS9" s="20">
        <f t="shared" ref="BS9" si="73">(BS7-BS8)/BS8*100</f>
        <v>0.78936850519584489</v>
      </c>
      <c r="BT9" s="20"/>
      <c r="BU9" s="20">
        <f t="shared" ref="BU9" si="74">(BU7-BU8)/BU8*100</f>
        <v>-3.2773780975219928</v>
      </c>
      <c r="BV9" s="20"/>
      <c r="BW9" s="20">
        <f t="shared" ref="BW9" si="75">(BW7-BW8)/BW8*100</f>
        <v>-4.6169694699381933</v>
      </c>
      <c r="BX9" s="20"/>
      <c r="BY9" s="20">
        <f t="shared" ref="BY9" si="76">(BY7-BY8)/BY8*100</f>
        <v>-3.703877130548793</v>
      </c>
      <c r="BZ9" s="20"/>
      <c r="CA9" s="20">
        <f t="shared" ref="CA9" si="77">(CA7-CA8)/CA8*100</f>
        <v>-3.3529048207663741</v>
      </c>
      <c r="CB9" s="20"/>
      <c r="CC9" s="20">
        <f t="shared" ref="CC9" si="78">(CC7-CC8)/CC8*100</f>
        <v>-0.74165636588380601</v>
      </c>
      <c r="CD9" s="20"/>
      <c r="CE9" s="20">
        <f t="shared" ref="CE9" si="79">(CE7-CE8)/CE8*100</f>
        <v>-4.4288560518014286</v>
      </c>
      <c r="CF9" s="20"/>
      <c r="CG9" s="20">
        <f t="shared" ref="CG9" si="80">(CG7-CG8)/CG8*100</f>
        <v>-2.5610161049310864</v>
      </c>
      <c r="CH9" s="20"/>
      <c r="CI9" s="20">
        <f t="shared" ref="CI9" si="81">(CI7-CI8)/CI8*100</f>
        <v>0.5873715124816451</v>
      </c>
      <c r="CJ9" s="20"/>
      <c r="CK9" s="20">
        <f t="shared" ref="CK9" si="82">(CK7-CK8)/CK8*100</f>
        <v>-1.2481644640234986</v>
      </c>
      <c r="CL9" s="20"/>
      <c r="CM9" s="20">
        <f t="shared" ref="CM9" si="83">(CM7-CM8)/CM8*100</f>
        <v>2.4649589173513853</v>
      </c>
      <c r="CN9" s="20"/>
      <c r="CO9" s="20">
        <f t="shared" ref="CO9" si="84">(CO7-CO8)/CO8*100</f>
        <v>-1.4016433059448969</v>
      </c>
      <c r="CP9" s="20"/>
      <c r="CQ9" s="20">
        <f t="shared" ref="CQ9" si="85">(CQ7-CQ8)/CQ8*100</f>
        <v>-0.97955706984667656</v>
      </c>
      <c r="CR9" s="20"/>
      <c r="CS9" s="20">
        <f t="shared" ref="CS9" si="86">(CS7-CS8)/CS8*100</f>
        <v>-3.375212947189103</v>
      </c>
      <c r="CT9" s="20"/>
      <c r="CU9" s="20">
        <f t="shared" ref="CU9" si="87">(CU7-CU8)/CU8*100</f>
        <v>-0.28409090909091983</v>
      </c>
      <c r="CV9" s="20"/>
      <c r="CW9" s="20">
        <f t="shared" ref="CW9" si="88">(CW7-CW8)/CW8*100</f>
        <v>-1.2784090909090888</v>
      </c>
      <c r="CX9" s="20"/>
      <c r="CY9" s="20">
        <f t="shared" ref="CY9" si="89">(CY7-CY8)/CY8*100</f>
        <v>-2.9028016587438108</v>
      </c>
      <c r="CZ9" s="20"/>
      <c r="DA9" s="20">
        <f t="shared" ref="DA9" si="90">(DA7-DA8)/DA8*100</f>
        <v>-4.0406594518054044</v>
      </c>
      <c r="DB9" s="20"/>
      <c r="DC9" s="20">
        <f t="shared" ref="DC9" si="91">(DC7-DC8)/DC8*100</f>
        <v>1.7025089605734705</v>
      </c>
      <c r="DD9" s="20"/>
      <c r="DE9" s="20">
        <f t="shared" ref="DE9" si="92">(DE7-DE8)/DE8*100</f>
        <v>-0.98566308243727796</v>
      </c>
      <c r="DF9" s="20"/>
      <c r="DG9" s="20">
        <f t="shared" ref="DG9" si="93">(DG7-DG8)/DG8*100</f>
        <v>-2.5828605553896664</v>
      </c>
      <c r="DH9" s="20"/>
      <c r="DI9" s="20">
        <f t="shared" ref="DI9" si="94">(DI7-DI8)/DI8*100</f>
        <v>-2.5828605553896664</v>
      </c>
      <c r="DJ9" s="20"/>
      <c r="DK9" s="20">
        <f t="shared" ref="DK9" si="95">(DK7-DK8)/DK8*100</f>
        <v>-0.89017051153460047</v>
      </c>
      <c r="DL9" s="20"/>
      <c r="DM9" s="20">
        <f t="shared" ref="DM9" si="96">(DM7-DM8)/DM8*100</f>
        <v>-2.0185556670009976</v>
      </c>
      <c r="DN9" s="20"/>
      <c r="DO9" s="20">
        <f t="shared" ref="DO9" si="97">(DO7-DO8)/DO8*100</f>
        <v>-0.5991285403050054</v>
      </c>
      <c r="DP9" s="20"/>
      <c r="DQ9" s="20">
        <f t="shared" ref="DQ9:DS9" si="98">(DQ7-DQ8)/DQ8*100</f>
        <v>-3.3224400871459672</v>
      </c>
      <c r="DR9" s="20"/>
      <c r="DS9" s="20">
        <f t="shared" si="98"/>
        <v>32.582322357019081</v>
      </c>
      <c r="DT9" s="20"/>
      <c r="DU9" s="20">
        <f t="shared" ref="DU9:DW9" si="99">(DU7-DU8)/DU8*100</f>
        <v>31.249999999999993</v>
      </c>
      <c r="DV9" s="20"/>
      <c r="DW9" s="20">
        <f t="shared" si="99"/>
        <v>-0.63520871143375401</v>
      </c>
      <c r="DX9" s="20"/>
      <c r="DY9" s="21">
        <f t="shared" ref="DY9" si="100">(DY7-DY8)/DY8*100</f>
        <v>-64.767156862745097</v>
      </c>
      <c r="DZ9" s="20"/>
      <c r="EA9" s="20">
        <f t="shared" ref="EA9" si="101">(EA7-EA8)/EA8*100</f>
        <v>9.2233009708737956</v>
      </c>
      <c r="EB9" s="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5175C-5FCF-5947-BBE2-763E50D3F937}">
  <dimension ref="A1:DV28"/>
  <sheetViews>
    <sheetView workbookViewId="0">
      <selection sqref="A1:XFD1048576"/>
    </sheetView>
  </sheetViews>
  <sheetFormatPr defaultColWidth="11" defaultRowHeight="15.75"/>
  <cols>
    <col min="6" max="6" width="10.875"/>
    <col min="59" max="59" width="11.625" bestFit="1" customWidth="1"/>
  </cols>
  <sheetData>
    <row r="1" spans="1:126" ht="17.25">
      <c r="A1" s="1"/>
      <c r="B1" s="1"/>
      <c r="C1" s="1" t="s">
        <v>40</v>
      </c>
      <c r="D1" s="1"/>
      <c r="E1" s="1" t="s">
        <v>41</v>
      </c>
      <c r="F1" s="23"/>
      <c r="G1" s="1" t="s">
        <v>42</v>
      </c>
      <c r="I1" t="s">
        <v>43</v>
      </c>
      <c r="K1" t="s">
        <v>44</v>
      </c>
      <c r="M1" t="s">
        <v>45</v>
      </c>
      <c r="O1" t="s">
        <v>46</v>
      </c>
      <c r="Q1" t="s">
        <v>47</v>
      </c>
      <c r="S1" t="s">
        <v>48</v>
      </c>
      <c r="U1" t="s">
        <v>50</v>
      </c>
      <c r="W1" t="s">
        <v>53</v>
      </c>
      <c r="Y1" t="s">
        <v>54</v>
      </c>
      <c r="AA1" t="s">
        <v>55</v>
      </c>
      <c r="AC1" t="s">
        <v>56</v>
      </c>
      <c r="AE1" t="s">
        <v>57</v>
      </c>
      <c r="AG1" t="s">
        <v>58</v>
      </c>
      <c r="AI1" t="s">
        <v>59</v>
      </c>
      <c r="AK1" t="s">
        <v>60</v>
      </c>
      <c r="AM1" t="s">
        <v>61</v>
      </c>
      <c r="AO1" t="s">
        <v>62</v>
      </c>
      <c r="AQ1" t="s">
        <v>63</v>
      </c>
      <c r="AS1" t="s">
        <v>64</v>
      </c>
      <c r="AU1" t="s">
        <v>65</v>
      </c>
      <c r="AW1" t="s">
        <v>66</v>
      </c>
      <c r="AY1" t="s">
        <v>67</v>
      </c>
      <c r="BA1" t="s">
        <v>68</v>
      </c>
      <c r="BC1" t="s">
        <v>69</v>
      </c>
      <c r="BE1" t="s">
        <v>70</v>
      </c>
      <c r="BG1" t="s">
        <v>71</v>
      </c>
      <c r="BI1" t="s">
        <v>72</v>
      </c>
      <c r="BK1" t="s">
        <v>73</v>
      </c>
      <c r="BM1" t="s">
        <v>74</v>
      </c>
      <c r="BO1" t="s">
        <v>75</v>
      </c>
      <c r="BQ1" t="s">
        <v>76</v>
      </c>
      <c r="BS1" t="s">
        <v>77</v>
      </c>
      <c r="BU1" t="s">
        <v>78</v>
      </c>
      <c r="BW1" t="s">
        <v>79</v>
      </c>
      <c r="BY1" t="s">
        <v>80</v>
      </c>
      <c r="CA1" t="s">
        <v>81</v>
      </c>
      <c r="CC1" t="s">
        <v>82</v>
      </c>
      <c r="CE1" t="s">
        <v>83</v>
      </c>
      <c r="CG1" t="s">
        <v>84</v>
      </c>
      <c r="CI1" t="s">
        <v>85</v>
      </c>
      <c r="CK1" t="s">
        <v>86</v>
      </c>
      <c r="CM1" t="s">
        <v>87</v>
      </c>
      <c r="CO1" t="s">
        <v>88</v>
      </c>
      <c r="CQ1" t="s">
        <v>89</v>
      </c>
      <c r="CS1" t="s">
        <v>90</v>
      </c>
      <c r="CU1" t="s">
        <v>91</v>
      </c>
      <c r="CW1" t="s">
        <v>92</v>
      </c>
      <c r="CY1" t="s">
        <v>93</v>
      </c>
      <c r="DA1" t="s">
        <v>94</v>
      </c>
      <c r="DC1" t="s">
        <v>95</v>
      </c>
      <c r="DE1" t="s">
        <v>96</v>
      </c>
      <c r="DG1" t="s">
        <v>97</v>
      </c>
      <c r="DI1" t="s">
        <v>98</v>
      </c>
      <c r="DK1" t="s">
        <v>99</v>
      </c>
      <c r="DM1" t="s">
        <v>100</v>
      </c>
      <c r="DO1" t="s">
        <v>101</v>
      </c>
      <c r="DQ1" t="s">
        <v>102</v>
      </c>
      <c r="DS1" t="s">
        <v>103</v>
      </c>
      <c r="DU1" t="s">
        <v>104</v>
      </c>
    </row>
    <row r="2" spans="1:126" ht="17.25">
      <c r="A2" t="s">
        <v>4</v>
      </c>
      <c r="B2" t="s">
        <v>3</v>
      </c>
      <c r="C2" t="s">
        <v>105</v>
      </c>
      <c r="D2" t="s">
        <v>106</v>
      </c>
      <c r="E2" t="s">
        <v>105</v>
      </c>
      <c r="F2" s="24" t="s">
        <v>106</v>
      </c>
      <c r="G2" t="s">
        <v>105</v>
      </c>
      <c r="H2" t="s">
        <v>106</v>
      </c>
      <c r="I2" t="s">
        <v>105</v>
      </c>
      <c r="J2" t="s">
        <v>106</v>
      </c>
      <c r="K2" t="s">
        <v>105</v>
      </c>
      <c r="L2" t="s">
        <v>106</v>
      </c>
      <c r="M2" t="s">
        <v>105</v>
      </c>
      <c r="N2" t="s">
        <v>106</v>
      </c>
      <c r="O2" t="s">
        <v>105</v>
      </c>
      <c r="P2" t="s">
        <v>106</v>
      </c>
      <c r="Q2" t="s">
        <v>105</v>
      </c>
      <c r="R2" t="s">
        <v>106</v>
      </c>
      <c r="S2" t="s">
        <v>105</v>
      </c>
      <c r="T2" t="s">
        <v>106</v>
      </c>
      <c r="U2" t="s">
        <v>105</v>
      </c>
      <c r="V2" t="s">
        <v>106</v>
      </c>
      <c r="W2" t="s">
        <v>105</v>
      </c>
      <c r="X2" t="s">
        <v>106</v>
      </c>
      <c r="Y2" t="s">
        <v>105</v>
      </c>
      <c r="Z2" t="s">
        <v>106</v>
      </c>
      <c r="AA2" t="s">
        <v>105</v>
      </c>
      <c r="AB2" t="s">
        <v>106</v>
      </c>
      <c r="AC2" t="s">
        <v>105</v>
      </c>
      <c r="AD2" t="s">
        <v>106</v>
      </c>
      <c r="AE2" t="s">
        <v>105</v>
      </c>
      <c r="AF2" t="s">
        <v>106</v>
      </c>
      <c r="AG2" t="s">
        <v>105</v>
      </c>
      <c r="AH2" t="s">
        <v>106</v>
      </c>
      <c r="AI2" t="s">
        <v>105</v>
      </c>
      <c r="AJ2" t="s">
        <v>106</v>
      </c>
      <c r="AK2" t="s">
        <v>105</v>
      </c>
      <c r="AL2" t="s">
        <v>106</v>
      </c>
      <c r="AM2" t="s">
        <v>105</v>
      </c>
      <c r="AN2" t="s">
        <v>106</v>
      </c>
      <c r="AO2" t="s">
        <v>105</v>
      </c>
      <c r="AP2" t="s">
        <v>106</v>
      </c>
      <c r="AQ2" t="s">
        <v>105</v>
      </c>
      <c r="AR2" t="s">
        <v>106</v>
      </c>
      <c r="AS2" t="s">
        <v>105</v>
      </c>
      <c r="AT2" t="s">
        <v>106</v>
      </c>
      <c r="AU2" t="s">
        <v>105</v>
      </c>
      <c r="AV2" t="s">
        <v>106</v>
      </c>
      <c r="AW2" t="s">
        <v>105</v>
      </c>
      <c r="AX2" t="s">
        <v>106</v>
      </c>
      <c r="AY2" t="s">
        <v>105</v>
      </c>
      <c r="AZ2" t="s">
        <v>106</v>
      </c>
      <c r="BA2" t="s">
        <v>105</v>
      </c>
      <c r="BB2" t="s">
        <v>106</v>
      </c>
      <c r="BC2" t="s">
        <v>105</v>
      </c>
      <c r="BD2" t="s">
        <v>106</v>
      </c>
      <c r="BE2" t="s">
        <v>105</v>
      </c>
      <c r="BF2" t="s">
        <v>106</v>
      </c>
      <c r="BG2" t="s">
        <v>105</v>
      </c>
      <c r="BH2" t="s">
        <v>106</v>
      </c>
      <c r="BI2" t="s">
        <v>105</v>
      </c>
      <c r="BJ2" t="s">
        <v>106</v>
      </c>
      <c r="BK2" t="s">
        <v>105</v>
      </c>
      <c r="BL2" t="s">
        <v>106</v>
      </c>
      <c r="BM2" t="s">
        <v>105</v>
      </c>
      <c r="BN2" t="s">
        <v>106</v>
      </c>
      <c r="BO2" t="s">
        <v>105</v>
      </c>
      <c r="BP2" t="s">
        <v>106</v>
      </c>
      <c r="BQ2" t="s">
        <v>105</v>
      </c>
      <c r="BR2" t="s">
        <v>106</v>
      </c>
      <c r="BS2" t="s">
        <v>105</v>
      </c>
      <c r="BT2" t="s">
        <v>106</v>
      </c>
      <c r="BU2" t="s">
        <v>105</v>
      </c>
      <c r="BV2" t="s">
        <v>106</v>
      </c>
      <c r="BW2" t="s">
        <v>105</v>
      </c>
      <c r="BX2" t="s">
        <v>106</v>
      </c>
      <c r="BY2" t="s">
        <v>105</v>
      </c>
      <c r="BZ2" t="s">
        <v>106</v>
      </c>
      <c r="CA2" t="s">
        <v>105</v>
      </c>
      <c r="CB2" t="s">
        <v>106</v>
      </c>
      <c r="CC2" t="s">
        <v>105</v>
      </c>
      <c r="CD2" t="s">
        <v>106</v>
      </c>
      <c r="CE2" t="s">
        <v>105</v>
      </c>
      <c r="CF2" t="s">
        <v>106</v>
      </c>
      <c r="CG2" t="s">
        <v>105</v>
      </c>
      <c r="CH2" t="s">
        <v>106</v>
      </c>
      <c r="CI2" t="s">
        <v>105</v>
      </c>
      <c r="CJ2" t="s">
        <v>106</v>
      </c>
      <c r="CK2" t="s">
        <v>105</v>
      </c>
      <c r="CL2" t="s">
        <v>106</v>
      </c>
      <c r="CM2" t="s">
        <v>105</v>
      </c>
      <c r="CN2" t="s">
        <v>106</v>
      </c>
      <c r="CO2" t="s">
        <v>105</v>
      </c>
      <c r="CP2" t="s">
        <v>106</v>
      </c>
      <c r="CQ2" t="s">
        <v>105</v>
      </c>
      <c r="CR2" t="s">
        <v>106</v>
      </c>
      <c r="CS2" t="s">
        <v>105</v>
      </c>
      <c r="CT2" t="s">
        <v>106</v>
      </c>
      <c r="CU2" t="s">
        <v>105</v>
      </c>
      <c r="CV2" t="s">
        <v>106</v>
      </c>
      <c r="CW2" t="s">
        <v>105</v>
      </c>
      <c r="CX2" t="s">
        <v>106</v>
      </c>
      <c r="CY2" t="s">
        <v>105</v>
      </c>
      <c r="CZ2" t="s">
        <v>106</v>
      </c>
      <c r="DA2" t="s">
        <v>105</v>
      </c>
      <c r="DB2" t="s">
        <v>106</v>
      </c>
      <c r="DC2" t="s">
        <v>105</v>
      </c>
      <c r="DD2" t="s">
        <v>106</v>
      </c>
      <c r="DE2" t="s">
        <v>105</v>
      </c>
      <c r="DF2" t="s">
        <v>106</v>
      </c>
      <c r="DG2" t="s">
        <v>105</v>
      </c>
      <c r="DH2" t="s">
        <v>106</v>
      </c>
      <c r="DI2" t="s">
        <v>105</v>
      </c>
      <c r="DJ2" t="s">
        <v>106</v>
      </c>
      <c r="DK2" t="s">
        <v>105</v>
      </c>
      <c r="DL2" t="s">
        <v>106</v>
      </c>
      <c r="DM2" t="s">
        <v>105</v>
      </c>
      <c r="DN2" t="s">
        <v>106</v>
      </c>
      <c r="DO2" t="s">
        <v>105</v>
      </c>
      <c r="DP2" t="s">
        <v>106</v>
      </c>
      <c r="DQ2" t="s">
        <v>105</v>
      </c>
      <c r="DR2" t="s">
        <v>106</v>
      </c>
      <c r="DS2" t="s">
        <v>105</v>
      </c>
      <c r="DT2" t="s">
        <v>106</v>
      </c>
      <c r="DU2" t="s">
        <v>105</v>
      </c>
      <c r="DV2" t="s">
        <v>106</v>
      </c>
    </row>
    <row r="3" spans="1:126" ht="17.25">
      <c r="A3" t="s">
        <v>110</v>
      </c>
      <c r="B3" s="22">
        <v>3750</v>
      </c>
      <c r="C3" s="22">
        <v>4702.5</v>
      </c>
      <c r="D3">
        <v>0.4</v>
      </c>
      <c r="E3" s="22">
        <v>16073823.75</v>
      </c>
      <c r="F3" s="24">
        <v>1.8</v>
      </c>
      <c r="G3" s="22">
        <v>42420108.75</v>
      </c>
      <c r="H3">
        <v>1.3</v>
      </c>
      <c r="I3" s="22">
        <v>41787573.75</v>
      </c>
      <c r="J3">
        <v>1.6</v>
      </c>
      <c r="K3" s="22">
        <v>71817607.5</v>
      </c>
      <c r="L3">
        <v>0.9</v>
      </c>
      <c r="M3" s="22">
        <v>70514647.5</v>
      </c>
      <c r="N3">
        <v>1.9</v>
      </c>
      <c r="O3" s="22">
        <v>1160313.75</v>
      </c>
      <c r="P3">
        <v>3.4</v>
      </c>
      <c r="Q3" s="22">
        <v>4040906.25</v>
      </c>
      <c r="R3">
        <v>2.1</v>
      </c>
      <c r="S3" s="22">
        <v>80899293.75</v>
      </c>
      <c r="T3">
        <v>0.5</v>
      </c>
      <c r="U3">
        <v>82218768.75</v>
      </c>
      <c r="V3">
        <v>0.7</v>
      </c>
      <c r="W3">
        <v>16345980</v>
      </c>
      <c r="X3">
        <v>2.1</v>
      </c>
      <c r="Y3">
        <v>318930</v>
      </c>
      <c r="Z3">
        <v>2.8</v>
      </c>
      <c r="AA3">
        <v>279468.75</v>
      </c>
      <c r="AB3">
        <v>2.4</v>
      </c>
      <c r="AC3">
        <v>1276923.75</v>
      </c>
      <c r="AD3">
        <v>2.1</v>
      </c>
      <c r="AE3">
        <v>81652098.75</v>
      </c>
      <c r="AF3">
        <v>2.4</v>
      </c>
      <c r="AG3">
        <v>42731.25</v>
      </c>
      <c r="AH3">
        <v>2.4</v>
      </c>
      <c r="AI3">
        <v>112593.75</v>
      </c>
      <c r="AJ3">
        <v>2.2000000000000002</v>
      </c>
      <c r="AK3">
        <v>119546.25</v>
      </c>
      <c r="AL3">
        <v>2.2000000000000002</v>
      </c>
      <c r="AM3">
        <v>123630.00000000001</v>
      </c>
      <c r="AN3">
        <v>1.9</v>
      </c>
      <c r="AO3" s="22">
        <v>1477.5</v>
      </c>
      <c r="AP3">
        <v>8</v>
      </c>
      <c r="AQ3" s="22">
        <v>1845</v>
      </c>
      <c r="AR3">
        <v>4.4000000000000004</v>
      </c>
      <c r="AS3" s="22">
        <v>8550</v>
      </c>
      <c r="AT3">
        <v>2.8</v>
      </c>
      <c r="AU3" s="22">
        <v>394068.75</v>
      </c>
      <c r="AV3">
        <v>2.2999999999999998</v>
      </c>
      <c r="AW3" s="22">
        <v>24348.75</v>
      </c>
      <c r="AX3">
        <v>4.5999999999999996</v>
      </c>
      <c r="AY3" s="22">
        <v>167820</v>
      </c>
      <c r="AZ3">
        <v>0.8</v>
      </c>
      <c r="BA3" s="22">
        <v>16578.75</v>
      </c>
      <c r="BB3">
        <v>0.3</v>
      </c>
      <c r="BC3" s="22">
        <v>4241.25</v>
      </c>
      <c r="BD3">
        <v>5.5</v>
      </c>
      <c r="BE3" s="22">
        <v>112.5</v>
      </c>
      <c r="BF3">
        <v>6.9</v>
      </c>
      <c r="BG3" s="22">
        <v>128085</v>
      </c>
      <c r="BH3">
        <v>0.2</v>
      </c>
      <c r="BI3" s="22">
        <v>14692.5</v>
      </c>
      <c r="BJ3">
        <v>0.2</v>
      </c>
      <c r="BK3" s="22">
        <v>14846.25</v>
      </c>
      <c r="BL3">
        <v>0.1</v>
      </c>
      <c r="BM3" s="22">
        <v>37826.25</v>
      </c>
      <c r="BN3">
        <v>0.6</v>
      </c>
      <c r="BO3" s="22">
        <v>36300</v>
      </c>
      <c r="BP3">
        <v>0.3</v>
      </c>
      <c r="BQ3" s="22">
        <v>5092.5</v>
      </c>
      <c r="BR3">
        <v>0.2</v>
      </c>
      <c r="BS3" s="22">
        <v>5141.25</v>
      </c>
      <c r="BT3">
        <v>0.3</v>
      </c>
      <c r="BU3" s="22">
        <v>23456.25</v>
      </c>
      <c r="BV3">
        <v>0.5</v>
      </c>
      <c r="BW3" s="22">
        <v>24090</v>
      </c>
      <c r="BX3">
        <v>0.6</v>
      </c>
      <c r="BY3" s="22">
        <v>5756.25</v>
      </c>
      <c r="BZ3">
        <v>0.8</v>
      </c>
      <c r="CA3" s="22">
        <v>5868.75</v>
      </c>
      <c r="CB3">
        <v>0.5</v>
      </c>
      <c r="CC3" s="22">
        <v>2055</v>
      </c>
      <c r="CD3">
        <v>0.6</v>
      </c>
      <c r="CE3" s="22">
        <v>2017.5000000000002</v>
      </c>
      <c r="CF3">
        <v>1.5</v>
      </c>
      <c r="CG3" s="22">
        <v>6360</v>
      </c>
      <c r="CH3">
        <v>0.4</v>
      </c>
      <c r="CI3" s="22">
        <v>6120</v>
      </c>
      <c r="CJ3">
        <v>0.8</v>
      </c>
      <c r="CK3" s="22">
        <v>930</v>
      </c>
      <c r="CL3">
        <v>0.8</v>
      </c>
      <c r="CM3" s="22">
        <v>907.5</v>
      </c>
      <c r="CN3">
        <v>1</v>
      </c>
      <c r="CO3" s="22">
        <v>5265</v>
      </c>
      <c r="CP3">
        <v>0.4</v>
      </c>
      <c r="CQ3" s="22">
        <v>5212.5</v>
      </c>
      <c r="CR3">
        <v>0.7</v>
      </c>
      <c r="CS3" s="22">
        <v>960</v>
      </c>
      <c r="CT3">
        <v>0.5</v>
      </c>
      <c r="CU3" s="22">
        <v>948.75</v>
      </c>
      <c r="CV3">
        <v>1.4</v>
      </c>
      <c r="CW3" s="22">
        <v>2553.75</v>
      </c>
      <c r="CX3">
        <v>0.1</v>
      </c>
      <c r="CY3" s="22">
        <v>2486.25</v>
      </c>
      <c r="CZ3">
        <v>2.2000000000000002</v>
      </c>
      <c r="DA3" s="22">
        <v>326.25</v>
      </c>
      <c r="DB3">
        <v>0.5</v>
      </c>
      <c r="DC3" s="22">
        <v>326.25</v>
      </c>
      <c r="DD3">
        <v>0.9</v>
      </c>
      <c r="DE3" s="22">
        <v>1976.25</v>
      </c>
      <c r="DF3">
        <v>1.2</v>
      </c>
      <c r="DG3" s="22">
        <v>1953.75</v>
      </c>
      <c r="DH3">
        <v>1.9</v>
      </c>
      <c r="DI3" s="22">
        <v>273.75</v>
      </c>
      <c r="DJ3">
        <v>1.8</v>
      </c>
      <c r="DK3" s="22">
        <v>266.25</v>
      </c>
      <c r="DL3">
        <v>1.6</v>
      </c>
      <c r="DM3" s="22">
        <v>1530</v>
      </c>
      <c r="DN3">
        <v>2.2999999999999998</v>
      </c>
      <c r="DO3" s="22">
        <v>26.25</v>
      </c>
      <c r="DP3">
        <v>69.900000000000006</v>
      </c>
      <c r="DQ3" s="22">
        <v>1642.5</v>
      </c>
      <c r="DR3">
        <v>0.9</v>
      </c>
      <c r="DS3" s="22">
        <v>431.25</v>
      </c>
      <c r="DT3">
        <v>0.5</v>
      </c>
      <c r="DU3" s="22">
        <v>450</v>
      </c>
      <c r="DV3">
        <v>1.9</v>
      </c>
    </row>
    <row r="4" spans="1:126" ht="17.25">
      <c r="A4" t="s">
        <v>111</v>
      </c>
      <c r="B4" s="22">
        <v>4201.6806722689071</v>
      </c>
      <c r="C4" s="22">
        <v>12336.134453781511</v>
      </c>
      <c r="D4">
        <v>1</v>
      </c>
      <c r="E4" s="22">
        <v>24617781.512605041</v>
      </c>
      <c r="F4" s="24">
        <v>0.6</v>
      </c>
      <c r="G4" s="22">
        <v>17521415.966386553</v>
      </c>
      <c r="H4">
        <v>1</v>
      </c>
      <c r="I4" s="22">
        <v>17327189.075630251</v>
      </c>
      <c r="J4">
        <v>0.8</v>
      </c>
      <c r="K4" s="22">
        <v>90530327.731092423</v>
      </c>
      <c r="L4">
        <v>0.5</v>
      </c>
      <c r="M4" s="22">
        <v>88699542.016806722</v>
      </c>
      <c r="N4">
        <v>0.8</v>
      </c>
      <c r="O4" s="22">
        <v>662941.17647058819</v>
      </c>
      <c r="P4">
        <v>0.6</v>
      </c>
      <c r="Q4" s="22">
        <v>7698138.655462184</v>
      </c>
      <c r="R4">
        <v>1.2</v>
      </c>
      <c r="S4" s="22">
        <v>43739050.420168065</v>
      </c>
      <c r="T4">
        <v>0.8</v>
      </c>
      <c r="U4">
        <v>43821478.991596639</v>
      </c>
      <c r="V4">
        <v>0.3</v>
      </c>
      <c r="W4">
        <v>4848474.7899159649</v>
      </c>
      <c r="X4">
        <v>0.3</v>
      </c>
      <c r="Y4">
        <v>200768.90756302519</v>
      </c>
      <c r="Z4">
        <v>0.4</v>
      </c>
      <c r="AA4">
        <v>17453.781512605041</v>
      </c>
      <c r="AB4">
        <v>0.5</v>
      </c>
      <c r="AC4">
        <v>1033117.6470588234</v>
      </c>
      <c r="AD4">
        <v>1.2</v>
      </c>
      <c r="AE4">
        <v>52074147.058823526</v>
      </c>
      <c r="AF4">
        <v>1.1000000000000001</v>
      </c>
      <c r="AG4">
        <v>21907.563025210082</v>
      </c>
      <c r="AH4">
        <v>1.1000000000000001</v>
      </c>
      <c r="AI4">
        <v>12348.739495798318</v>
      </c>
      <c r="AJ4">
        <v>0.9</v>
      </c>
      <c r="AK4">
        <v>37294.117647058818</v>
      </c>
      <c r="AL4">
        <v>1.3</v>
      </c>
      <c r="AM4">
        <v>82743.697478991598</v>
      </c>
      <c r="AN4">
        <v>1.1000000000000001</v>
      </c>
      <c r="AO4" s="22">
        <v>2046.2184873949577</v>
      </c>
      <c r="AP4">
        <v>4.8</v>
      </c>
      <c r="AQ4" s="22">
        <v>1180.672268907563</v>
      </c>
      <c r="AR4">
        <v>10.6</v>
      </c>
      <c r="AS4" s="22">
        <v>25714.28571428571</v>
      </c>
      <c r="AT4">
        <v>0.2</v>
      </c>
      <c r="AU4" s="22">
        <v>419058.82352941175</v>
      </c>
      <c r="AV4">
        <v>1</v>
      </c>
      <c r="AW4" s="22">
        <v>21512.605042016803</v>
      </c>
      <c r="AX4">
        <v>1.2</v>
      </c>
      <c r="AY4" s="22">
        <v>81184.873949579822</v>
      </c>
      <c r="AZ4">
        <v>2.2000000000000002</v>
      </c>
      <c r="BA4" s="22">
        <v>4638.6554621848736</v>
      </c>
      <c r="BB4">
        <v>0.6</v>
      </c>
      <c r="BC4" s="22">
        <v>798.31932773109236</v>
      </c>
      <c r="BD4">
        <v>4.5999999999999996</v>
      </c>
      <c r="BE4" s="22">
        <v>84.033613445378137</v>
      </c>
      <c r="BF4">
        <v>9.5</v>
      </c>
      <c r="BG4" s="22">
        <v>368352.94117647054</v>
      </c>
      <c r="BH4">
        <v>0.5</v>
      </c>
      <c r="BI4" s="22">
        <v>14474.789915966385</v>
      </c>
      <c r="BJ4">
        <v>1.6</v>
      </c>
      <c r="BK4" s="22">
        <v>14487.394957983191</v>
      </c>
      <c r="BL4">
        <v>0.8</v>
      </c>
      <c r="BM4" s="22">
        <v>33117.647058823524</v>
      </c>
      <c r="BN4">
        <v>1.1000000000000001</v>
      </c>
      <c r="BO4" s="22">
        <v>31747.899159663863</v>
      </c>
      <c r="BP4">
        <v>0.4</v>
      </c>
      <c r="BQ4" s="22">
        <v>4063.025210084033</v>
      </c>
      <c r="BR4">
        <v>1.5</v>
      </c>
      <c r="BS4" s="22">
        <v>4113.4453781512602</v>
      </c>
      <c r="BT4">
        <v>0.2</v>
      </c>
      <c r="BU4" s="22">
        <v>17138.65546218487</v>
      </c>
      <c r="BV4">
        <v>1.7</v>
      </c>
      <c r="BW4" s="22">
        <v>17436.974789915967</v>
      </c>
      <c r="BX4">
        <v>0.4</v>
      </c>
      <c r="BY4" s="22">
        <v>3823.5294117647054</v>
      </c>
      <c r="BZ4">
        <v>2.4</v>
      </c>
      <c r="CA4" s="22">
        <v>3911.7647058823527</v>
      </c>
      <c r="CB4">
        <v>0.4</v>
      </c>
      <c r="CC4" s="22">
        <v>1100.8403361344538</v>
      </c>
      <c r="CD4">
        <v>0.7</v>
      </c>
      <c r="CE4" s="22">
        <v>1054.6218487394956</v>
      </c>
      <c r="CF4">
        <v>2</v>
      </c>
      <c r="CG4" s="22">
        <v>4121.8487394957974</v>
      </c>
      <c r="CH4">
        <v>0.8</v>
      </c>
      <c r="CI4" s="22">
        <v>3966.3865546218481</v>
      </c>
      <c r="CJ4">
        <v>1.8</v>
      </c>
      <c r="CK4" s="22">
        <v>634.45378151260491</v>
      </c>
      <c r="CL4">
        <v>0.6</v>
      </c>
      <c r="CM4" s="22">
        <v>613.44537815126034</v>
      </c>
      <c r="CN4">
        <v>0.1</v>
      </c>
      <c r="CO4" s="22">
        <v>3903.3613445378151</v>
      </c>
      <c r="CP4">
        <v>1.3</v>
      </c>
      <c r="CQ4" s="22">
        <v>3899.159663865546</v>
      </c>
      <c r="CR4">
        <v>1.6</v>
      </c>
      <c r="CS4" s="22">
        <v>806.72268907563023</v>
      </c>
      <c r="CT4">
        <v>1</v>
      </c>
      <c r="CU4" s="22">
        <v>798.31932773109236</v>
      </c>
      <c r="CV4">
        <v>1</v>
      </c>
      <c r="CW4" s="22">
        <v>2432.773109243697</v>
      </c>
      <c r="CX4">
        <v>1.5</v>
      </c>
      <c r="CY4" s="22">
        <v>2382.3529411764703</v>
      </c>
      <c r="CZ4">
        <v>0.8</v>
      </c>
      <c r="DA4" s="22">
        <v>344.53781512605042</v>
      </c>
      <c r="DB4">
        <v>2</v>
      </c>
      <c r="DC4" s="22">
        <v>340.33613445378148</v>
      </c>
      <c r="DD4">
        <v>1</v>
      </c>
      <c r="DE4" s="22">
        <v>2214.2857142857142</v>
      </c>
      <c r="DF4">
        <v>1.4</v>
      </c>
      <c r="DG4" s="22">
        <v>2172.2689075630251</v>
      </c>
      <c r="DH4">
        <v>0.8</v>
      </c>
      <c r="DI4" s="22">
        <v>310.92436974789911</v>
      </c>
      <c r="DJ4">
        <v>0.7</v>
      </c>
      <c r="DK4" s="22">
        <v>310.92436974789911</v>
      </c>
      <c r="DL4">
        <v>0.8</v>
      </c>
      <c r="DM4" s="22">
        <v>499.99999999999994</v>
      </c>
      <c r="DN4">
        <v>0.7</v>
      </c>
      <c r="DO4" s="22">
        <v>1394.9579831932772</v>
      </c>
      <c r="DP4">
        <v>22.9</v>
      </c>
      <c r="DQ4" s="22">
        <v>7651.2605042016794</v>
      </c>
      <c r="DR4">
        <v>4.2</v>
      </c>
      <c r="DS4" s="22">
        <v>1533.613445378151</v>
      </c>
      <c r="DT4">
        <v>4</v>
      </c>
      <c r="DU4" s="22">
        <v>1420.1680672268908</v>
      </c>
      <c r="DV4">
        <v>4.7</v>
      </c>
    </row>
    <row r="5" spans="1:126" ht="17.25">
      <c r="A5" t="s">
        <v>112</v>
      </c>
      <c r="B5" s="22">
        <v>4504.5045045045044</v>
      </c>
      <c r="C5" s="22">
        <v>18770.27027027027</v>
      </c>
      <c r="D5">
        <v>0.2</v>
      </c>
      <c r="E5" s="22">
        <v>31751094.594594594</v>
      </c>
      <c r="F5" s="24">
        <v>0.5</v>
      </c>
      <c r="G5" s="22">
        <v>27420441.441441439</v>
      </c>
      <c r="H5">
        <v>0.8</v>
      </c>
      <c r="I5" s="22">
        <v>26952310.810810808</v>
      </c>
      <c r="J5">
        <v>0.2</v>
      </c>
      <c r="K5" s="22">
        <v>96312360.360360369</v>
      </c>
      <c r="L5">
        <v>0.8</v>
      </c>
      <c r="M5" s="22">
        <v>93840518.018018022</v>
      </c>
      <c r="N5">
        <v>0.7</v>
      </c>
      <c r="O5" s="22">
        <v>606914.41441441444</v>
      </c>
      <c r="P5">
        <v>2</v>
      </c>
      <c r="Q5" s="22">
        <v>2239279.2792792791</v>
      </c>
      <c r="R5">
        <v>0.2</v>
      </c>
      <c r="S5" s="22">
        <v>38540220.720720723</v>
      </c>
      <c r="T5">
        <v>1.6</v>
      </c>
      <c r="U5">
        <v>38342400.9009009</v>
      </c>
      <c r="V5">
        <v>0.9</v>
      </c>
      <c r="W5">
        <v>4403036.036036036</v>
      </c>
      <c r="X5">
        <v>0.3</v>
      </c>
      <c r="Y5">
        <v>147234.23423423423</v>
      </c>
      <c r="Z5">
        <v>0.1</v>
      </c>
      <c r="AA5">
        <v>21972.972972972973</v>
      </c>
      <c r="AB5">
        <v>0.7</v>
      </c>
      <c r="AC5">
        <v>974027.0270270271</v>
      </c>
      <c r="AD5">
        <v>2.7</v>
      </c>
      <c r="AE5">
        <v>52248500</v>
      </c>
      <c r="AF5">
        <v>0.5</v>
      </c>
      <c r="AG5">
        <v>25599.099099099098</v>
      </c>
      <c r="AH5">
        <v>0.2</v>
      </c>
      <c r="AI5">
        <v>13630.630630630629</v>
      </c>
      <c r="AJ5">
        <v>0.7</v>
      </c>
      <c r="AK5">
        <v>82500</v>
      </c>
      <c r="AL5">
        <v>0.1</v>
      </c>
      <c r="AM5">
        <v>91905.4054054054</v>
      </c>
      <c r="AN5">
        <v>0.4</v>
      </c>
      <c r="AO5" s="22">
        <v>1851.3513513513512</v>
      </c>
      <c r="AP5">
        <v>3.3</v>
      </c>
      <c r="AQ5" s="22">
        <v>1211.7117117117118</v>
      </c>
      <c r="AR5">
        <v>7.1</v>
      </c>
      <c r="AS5" s="22">
        <v>7810.8108108108108</v>
      </c>
      <c r="AT5">
        <v>1.5</v>
      </c>
      <c r="AU5" s="22">
        <v>181576.5765765766</v>
      </c>
      <c r="AV5">
        <v>0.4</v>
      </c>
      <c r="AW5" s="22">
        <v>19454.954954954956</v>
      </c>
      <c r="AX5">
        <v>0.9</v>
      </c>
      <c r="AY5" s="22">
        <v>108396.39639639639</v>
      </c>
      <c r="AZ5">
        <v>4</v>
      </c>
      <c r="BA5" s="22">
        <v>4657.6576576576581</v>
      </c>
      <c r="BB5">
        <v>1.4</v>
      </c>
      <c r="BC5" s="22">
        <v>427.92792792792795</v>
      </c>
      <c r="BD5">
        <v>21.1</v>
      </c>
      <c r="BE5" s="22">
        <v>108.10810810810811</v>
      </c>
      <c r="BF5">
        <v>7.9</v>
      </c>
      <c r="BG5" s="22">
        <v>68846.846846846849</v>
      </c>
      <c r="BH5">
        <v>0.7</v>
      </c>
      <c r="BI5" s="22">
        <v>12391.891891891892</v>
      </c>
      <c r="BJ5">
        <v>1</v>
      </c>
      <c r="BK5" s="22">
        <v>12522.522522522522</v>
      </c>
      <c r="BL5">
        <v>0.2</v>
      </c>
      <c r="BM5" s="22">
        <v>30536.036036036036</v>
      </c>
      <c r="BN5">
        <v>0.5</v>
      </c>
      <c r="BO5" s="22">
        <v>29346.846846846845</v>
      </c>
      <c r="BP5">
        <v>0.2</v>
      </c>
      <c r="BQ5" s="22">
        <v>3869.3693693693695</v>
      </c>
      <c r="BR5">
        <v>0.8</v>
      </c>
      <c r="BS5" s="22">
        <v>3909.9099099099099</v>
      </c>
      <c r="BT5">
        <v>0.5</v>
      </c>
      <c r="BU5" s="22">
        <v>16265.765765765767</v>
      </c>
      <c r="BV5">
        <v>0.4</v>
      </c>
      <c r="BW5" s="22">
        <v>16486.486486486487</v>
      </c>
      <c r="BX5">
        <v>0.7</v>
      </c>
      <c r="BY5" s="22">
        <v>3590.0900900900901</v>
      </c>
      <c r="BZ5">
        <v>1.6</v>
      </c>
      <c r="CA5" s="22">
        <v>3590.0900900900901</v>
      </c>
      <c r="CB5">
        <v>2.2999999999999998</v>
      </c>
      <c r="CC5" s="22">
        <v>792.79279279279274</v>
      </c>
      <c r="CD5">
        <v>2.6</v>
      </c>
      <c r="CE5" s="22">
        <v>783.78378378378375</v>
      </c>
      <c r="CF5">
        <v>0.7</v>
      </c>
      <c r="CG5" s="22">
        <v>3792.7927927927926</v>
      </c>
      <c r="CH5">
        <v>2</v>
      </c>
      <c r="CI5" s="22">
        <v>3639.6396396396399</v>
      </c>
      <c r="CJ5">
        <v>0.7</v>
      </c>
      <c r="CK5" s="22">
        <v>581.08108108108104</v>
      </c>
      <c r="CL5">
        <v>0.2</v>
      </c>
      <c r="CM5" s="22">
        <v>572.07207207207205</v>
      </c>
      <c r="CN5">
        <v>0.7</v>
      </c>
      <c r="CO5" s="22">
        <v>3621.6216216216217</v>
      </c>
      <c r="CP5">
        <v>0.3</v>
      </c>
      <c r="CQ5" s="22">
        <v>3599.099099099099</v>
      </c>
      <c r="CR5">
        <v>1.6</v>
      </c>
      <c r="CS5" s="22">
        <v>752.25225225225233</v>
      </c>
      <c r="CT5">
        <v>0.5</v>
      </c>
      <c r="CU5" s="22">
        <v>752.25225225225233</v>
      </c>
      <c r="CV5">
        <v>1.5</v>
      </c>
      <c r="CW5" s="22">
        <v>2306.3063063063064</v>
      </c>
      <c r="CX5">
        <v>0.2</v>
      </c>
      <c r="CY5" s="22">
        <v>2292.7927927927926</v>
      </c>
      <c r="CZ5">
        <v>0.9</v>
      </c>
      <c r="DA5" s="22">
        <v>342.34234234234231</v>
      </c>
      <c r="DB5">
        <v>0.6</v>
      </c>
      <c r="DC5" s="22">
        <v>346.84684684684686</v>
      </c>
      <c r="DD5">
        <v>1</v>
      </c>
      <c r="DE5" s="22">
        <v>2265.7657657657655</v>
      </c>
      <c r="DF5">
        <v>2.1</v>
      </c>
      <c r="DG5" s="22">
        <v>2225.2252252252251</v>
      </c>
      <c r="DH5">
        <v>1.4</v>
      </c>
      <c r="DI5" s="22">
        <v>328.82882882882882</v>
      </c>
      <c r="DJ5">
        <v>3.2</v>
      </c>
      <c r="DK5" s="22">
        <v>324.32432432432432</v>
      </c>
      <c r="DL5">
        <v>0.5</v>
      </c>
      <c r="DM5" s="22">
        <v>486.48648648648646</v>
      </c>
      <c r="DN5">
        <v>1.3</v>
      </c>
      <c r="DO5" s="22">
        <v>346.84684684684686</v>
      </c>
      <c r="DP5">
        <v>5.7</v>
      </c>
      <c r="DQ5" s="22">
        <v>6806.3063063063055</v>
      </c>
      <c r="DR5">
        <v>1.1000000000000001</v>
      </c>
      <c r="DS5" s="22">
        <v>1797.2972972972973</v>
      </c>
      <c r="DT5">
        <v>0.7</v>
      </c>
      <c r="DU5" s="22">
        <v>1274.7747747747746</v>
      </c>
      <c r="DV5">
        <v>1.8</v>
      </c>
    </row>
    <row r="6" spans="1:126" ht="17.25">
      <c r="A6" t="s">
        <v>113</v>
      </c>
      <c r="B6" s="22">
        <v>4347.826086956522</v>
      </c>
      <c r="C6" s="22">
        <v>19782.608695652176</v>
      </c>
      <c r="D6">
        <v>1.2</v>
      </c>
      <c r="E6" s="22">
        <v>30847104.34782609</v>
      </c>
      <c r="F6" s="24">
        <v>0.6</v>
      </c>
      <c r="G6" s="22">
        <v>9364365.2173913047</v>
      </c>
      <c r="H6">
        <v>1.4</v>
      </c>
      <c r="I6" s="22">
        <v>9250991.3043478262</v>
      </c>
      <c r="J6">
        <v>1</v>
      </c>
      <c r="K6" s="22">
        <v>85280465.217391312</v>
      </c>
      <c r="L6">
        <v>1.6</v>
      </c>
      <c r="M6" s="22">
        <v>82742208.695652172</v>
      </c>
      <c r="N6">
        <v>0.8</v>
      </c>
      <c r="O6" s="22">
        <v>607465.21739130444</v>
      </c>
      <c r="P6">
        <v>2.7</v>
      </c>
      <c r="Q6" s="22">
        <v>13783169.565217393</v>
      </c>
      <c r="R6">
        <v>0.7</v>
      </c>
      <c r="S6" s="22">
        <v>15635517.391304348</v>
      </c>
      <c r="T6">
        <v>0.7</v>
      </c>
      <c r="U6">
        <v>16639713.043478262</v>
      </c>
      <c r="V6">
        <v>1.2</v>
      </c>
      <c r="W6">
        <v>6690073.9130434794</v>
      </c>
      <c r="X6">
        <v>0.9</v>
      </c>
      <c r="Y6">
        <v>141143.47826086957</v>
      </c>
      <c r="Z6">
        <v>0.9</v>
      </c>
      <c r="AA6">
        <v>31791.304347826092</v>
      </c>
      <c r="AB6">
        <v>1.2</v>
      </c>
      <c r="AC6">
        <v>856626.08695652185</v>
      </c>
      <c r="AD6">
        <v>0.8</v>
      </c>
      <c r="AE6">
        <v>49214326.086956523</v>
      </c>
      <c r="AF6">
        <v>0.8</v>
      </c>
      <c r="AG6">
        <v>14821.739130434782</v>
      </c>
      <c r="AH6">
        <v>0.7</v>
      </c>
      <c r="AI6">
        <v>12252.17391304348</v>
      </c>
      <c r="AJ6">
        <v>1.8</v>
      </c>
      <c r="AK6">
        <v>18626.08695652174</v>
      </c>
      <c r="AL6">
        <v>0.4</v>
      </c>
      <c r="AM6">
        <v>87495.65217391304</v>
      </c>
      <c r="AN6">
        <v>0.6</v>
      </c>
      <c r="AO6" s="22">
        <v>2773.913043478261</v>
      </c>
      <c r="AP6">
        <v>1.3</v>
      </c>
      <c r="AQ6" s="22">
        <v>1873.913043478261</v>
      </c>
      <c r="AR6">
        <v>7.5</v>
      </c>
      <c r="AS6" s="22">
        <v>47556.52173913044</v>
      </c>
      <c r="AT6">
        <v>1</v>
      </c>
      <c r="AU6" s="22">
        <v>221613.04347826086</v>
      </c>
      <c r="AV6">
        <v>0.9</v>
      </c>
      <c r="AW6" s="22">
        <v>24734.782608695652</v>
      </c>
      <c r="AX6">
        <v>1.1000000000000001</v>
      </c>
      <c r="AY6" s="22">
        <v>113617.39130434784</v>
      </c>
      <c r="AZ6">
        <v>4.8</v>
      </c>
      <c r="BA6" s="22">
        <v>2147.826086956522</v>
      </c>
      <c r="BB6">
        <v>0.9</v>
      </c>
      <c r="BC6" s="22">
        <v>182.60869565217394</v>
      </c>
      <c r="BD6">
        <v>4.4000000000000004</v>
      </c>
      <c r="BE6" s="22">
        <v>100</v>
      </c>
      <c r="BF6">
        <v>5.3</v>
      </c>
      <c r="BG6" s="22">
        <v>407273.91304347827</v>
      </c>
      <c r="BH6">
        <v>0.7</v>
      </c>
      <c r="BI6" s="22">
        <v>32882.608695652176</v>
      </c>
      <c r="BJ6">
        <v>0.5</v>
      </c>
      <c r="BK6" s="22">
        <v>31500.000000000004</v>
      </c>
      <c r="BL6">
        <v>0.6</v>
      </c>
      <c r="BM6" s="22">
        <v>59747.826086956527</v>
      </c>
      <c r="BN6">
        <v>0.5</v>
      </c>
      <c r="BO6" s="22">
        <v>59691.304347826088</v>
      </c>
      <c r="BP6">
        <v>0.7</v>
      </c>
      <c r="BQ6" s="22">
        <v>7160.8695652173919</v>
      </c>
      <c r="BR6">
        <v>1</v>
      </c>
      <c r="BS6" s="22">
        <v>7282.6086956521749</v>
      </c>
      <c r="BT6">
        <v>0.9</v>
      </c>
      <c r="BU6" s="22">
        <v>28517.391304347828</v>
      </c>
      <c r="BV6">
        <v>1</v>
      </c>
      <c r="BW6" s="22">
        <v>28995.652173913044</v>
      </c>
      <c r="BX6">
        <v>0.7</v>
      </c>
      <c r="BY6" s="22">
        <v>5569.565217391304</v>
      </c>
      <c r="BZ6">
        <v>0.8</v>
      </c>
      <c r="CA6" s="22">
        <v>5626.0869565217399</v>
      </c>
      <c r="CB6">
        <v>0.7</v>
      </c>
      <c r="CC6" s="22">
        <v>2039.1304347826087</v>
      </c>
      <c r="CD6">
        <v>0.4</v>
      </c>
      <c r="CE6" s="22">
        <v>2000.0000000000002</v>
      </c>
      <c r="CF6">
        <v>1.3</v>
      </c>
      <c r="CG6" s="22">
        <v>5639.130434782609</v>
      </c>
      <c r="CH6">
        <v>0.8</v>
      </c>
      <c r="CI6" s="22">
        <v>5365.217391304348</v>
      </c>
      <c r="CJ6">
        <v>0.8</v>
      </c>
      <c r="CK6" s="22">
        <v>813.04347826086962</v>
      </c>
      <c r="CL6">
        <v>0.6</v>
      </c>
      <c r="CM6" s="22">
        <v>782.60869565217388</v>
      </c>
      <c r="CN6">
        <v>0.5</v>
      </c>
      <c r="CO6" s="22">
        <v>4704.347826086957</v>
      </c>
      <c r="CP6">
        <v>1.3</v>
      </c>
      <c r="CQ6" s="22">
        <v>4730.434782608696</v>
      </c>
      <c r="CR6">
        <v>1.1000000000000001</v>
      </c>
      <c r="CS6" s="22">
        <v>947.82608695652175</v>
      </c>
      <c r="CT6">
        <v>1.1000000000000001</v>
      </c>
      <c r="CU6" s="22">
        <v>947.82608695652175</v>
      </c>
      <c r="CV6">
        <v>1.2</v>
      </c>
      <c r="CW6" s="22">
        <v>2804.347826086957</v>
      </c>
      <c r="CX6">
        <v>1.5</v>
      </c>
      <c r="CY6" s="22">
        <v>2778.2608695652175</v>
      </c>
      <c r="CZ6">
        <v>0.9</v>
      </c>
      <c r="DA6" s="22">
        <v>400</v>
      </c>
      <c r="DB6">
        <v>0.5</v>
      </c>
      <c r="DC6" s="22">
        <v>395.6521739130435</v>
      </c>
      <c r="DD6">
        <v>2.2000000000000002</v>
      </c>
      <c r="DE6" s="22">
        <v>2678.2608695652175</v>
      </c>
      <c r="DF6">
        <v>5.7</v>
      </c>
      <c r="DG6" s="22">
        <v>2595.6521739130435</v>
      </c>
      <c r="DH6">
        <v>0.8</v>
      </c>
      <c r="DI6" s="22">
        <v>373.91304347826087</v>
      </c>
      <c r="DJ6">
        <v>2.5</v>
      </c>
      <c r="DK6" s="22">
        <v>378.26086956521738</v>
      </c>
      <c r="DL6">
        <v>1.9</v>
      </c>
      <c r="DM6" s="22">
        <v>43.478260869565219</v>
      </c>
      <c r="DN6">
        <v>6.9</v>
      </c>
      <c r="DO6" s="22">
        <v>178.2608695652174</v>
      </c>
      <c r="DP6">
        <v>25.9</v>
      </c>
      <c r="DQ6" s="22">
        <v>6286.9565217391309</v>
      </c>
      <c r="DR6">
        <v>1</v>
      </c>
      <c r="DS6" s="22">
        <v>1578.2608695652175</v>
      </c>
      <c r="DT6">
        <v>0.6</v>
      </c>
      <c r="DU6" s="22">
        <v>1182.608695652174</v>
      </c>
      <c r="DV6">
        <v>0.8</v>
      </c>
    </row>
    <row r="7" spans="1:126" ht="17.25">
      <c r="A7" t="s">
        <v>114</v>
      </c>
      <c r="B7" s="22">
        <v>4065.040650406504</v>
      </c>
      <c r="C7" s="22">
        <v>15841.463414634145</v>
      </c>
      <c r="D7">
        <v>1</v>
      </c>
      <c r="E7" s="22">
        <v>29982650.406504065</v>
      </c>
      <c r="F7" s="24">
        <v>1.9</v>
      </c>
      <c r="G7" s="22">
        <v>8348987.8048780495</v>
      </c>
      <c r="H7">
        <v>1.3</v>
      </c>
      <c r="I7" s="22">
        <v>8337105.69105691</v>
      </c>
      <c r="J7">
        <v>2</v>
      </c>
      <c r="K7" s="22">
        <v>88489959.34959349</v>
      </c>
      <c r="L7">
        <v>1.3</v>
      </c>
      <c r="M7" s="22">
        <v>86719609.75609757</v>
      </c>
      <c r="N7">
        <v>1.9</v>
      </c>
      <c r="O7" s="22">
        <v>758243.9024390243</v>
      </c>
      <c r="P7">
        <v>2.9</v>
      </c>
      <c r="Q7" s="22">
        <v>11341203.25203252</v>
      </c>
      <c r="R7">
        <v>2.2000000000000002</v>
      </c>
      <c r="S7" s="22">
        <v>35848126.016260162</v>
      </c>
      <c r="T7">
        <v>0.8</v>
      </c>
      <c r="U7">
        <v>35849971.544715449</v>
      </c>
      <c r="V7">
        <v>0.9</v>
      </c>
      <c r="W7">
        <v>4092430.8943089433</v>
      </c>
      <c r="X7">
        <v>2.2999999999999998</v>
      </c>
      <c r="Y7">
        <v>99174.79674796747</v>
      </c>
      <c r="Z7">
        <v>2.1</v>
      </c>
      <c r="AA7">
        <v>5300.8130081300815</v>
      </c>
      <c r="AB7">
        <v>2</v>
      </c>
      <c r="AC7">
        <v>946544.71544715448</v>
      </c>
      <c r="AD7">
        <v>1.8</v>
      </c>
      <c r="AE7">
        <v>42132032.520325199</v>
      </c>
      <c r="AF7">
        <v>1.2</v>
      </c>
      <c r="AG7">
        <v>10626.016260162602</v>
      </c>
      <c r="AH7">
        <v>1.5</v>
      </c>
      <c r="AI7">
        <v>3886.1788617886177</v>
      </c>
      <c r="AJ7">
        <v>1.7</v>
      </c>
      <c r="AK7">
        <v>28158.536585365851</v>
      </c>
      <c r="AL7">
        <v>1.8</v>
      </c>
      <c r="AM7">
        <v>68569.105691056902</v>
      </c>
      <c r="AN7">
        <v>1.1000000000000001</v>
      </c>
      <c r="AO7" s="22">
        <v>2353.6585365853657</v>
      </c>
      <c r="AP7">
        <v>1.4</v>
      </c>
      <c r="AQ7" s="22">
        <v>1207.3170731707316</v>
      </c>
      <c r="AR7">
        <v>4.2</v>
      </c>
      <c r="AS7" s="22">
        <v>32284.552845528455</v>
      </c>
      <c r="AT7">
        <v>2</v>
      </c>
      <c r="AU7" s="22">
        <v>211280.48780487807</v>
      </c>
      <c r="AV7">
        <v>1.5</v>
      </c>
      <c r="AW7" s="22">
        <v>23130.08130081301</v>
      </c>
      <c r="AX7">
        <v>0.6</v>
      </c>
      <c r="AY7" s="22">
        <v>71768.29268292684</v>
      </c>
      <c r="AZ7">
        <v>16.100000000000001</v>
      </c>
      <c r="BA7" s="22">
        <v>4898.373983739838</v>
      </c>
      <c r="BB7">
        <v>0.8</v>
      </c>
      <c r="BC7" s="22">
        <v>284.55284552845529</v>
      </c>
      <c r="BD7">
        <v>1.8</v>
      </c>
      <c r="BE7" s="22">
        <v>101.6260162601626</v>
      </c>
      <c r="BF7">
        <v>7</v>
      </c>
      <c r="BG7" s="22">
        <v>327764.22764227638</v>
      </c>
      <c r="BH7">
        <v>0.2</v>
      </c>
      <c r="BI7" s="22">
        <v>14304.878048780489</v>
      </c>
      <c r="BJ7">
        <v>1</v>
      </c>
      <c r="BK7" s="22">
        <v>14329.268292682926</v>
      </c>
      <c r="BL7">
        <v>0</v>
      </c>
      <c r="BM7" s="22">
        <v>31995.934959349594</v>
      </c>
      <c r="BN7">
        <v>0.4</v>
      </c>
      <c r="BO7" s="22">
        <v>30634.146341463413</v>
      </c>
      <c r="BP7">
        <v>0.2</v>
      </c>
      <c r="BQ7" s="22">
        <v>4093.4959349593491</v>
      </c>
      <c r="BR7">
        <v>0.8</v>
      </c>
      <c r="BS7" s="22">
        <v>4085.3658536585363</v>
      </c>
      <c r="BT7">
        <v>0.3</v>
      </c>
      <c r="BU7" s="22">
        <v>17865.853658536584</v>
      </c>
      <c r="BV7">
        <v>1.1000000000000001</v>
      </c>
      <c r="BW7" s="22">
        <v>17837.398373983739</v>
      </c>
      <c r="BX7">
        <v>0.8</v>
      </c>
      <c r="BY7" s="22">
        <v>4056.9105691056911</v>
      </c>
      <c r="BZ7">
        <v>1.4</v>
      </c>
      <c r="CA7" s="22">
        <v>4056.9105691056911</v>
      </c>
      <c r="CB7">
        <v>1.9</v>
      </c>
      <c r="CC7" s="22">
        <v>1361.7886178861788</v>
      </c>
      <c r="CD7">
        <v>0.9</v>
      </c>
      <c r="CE7" s="22">
        <v>1329.2682926829268</v>
      </c>
      <c r="CF7">
        <v>2.1</v>
      </c>
      <c r="CG7" s="22">
        <v>4373.9837398373984</v>
      </c>
      <c r="CH7">
        <v>0.6</v>
      </c>
      <c r="CI7" s="22">
        <v>4325.2032520325201</v>
      </c>
      <c r="CJ7">
        <v>1.1000000000000001</v>
      </c>
      <c r="CK7" s="22">
        <v>686.99186991869919</v>
      </c>
      <c r="CL7">
        <v>0.9</v>
      </c>
      <c r="CM7" s="22">
        <v>666.66666666666674</v>
      </c>
      <c r="CN7">
        <v>1.3</v>
      </c>
      <c r="CO7" s="22">
        <v>4272.3577235772354</v>
      </c>
      <c r="CP7">
        <v>0.6</v>
      </c>
      <c r="CQ7" s="22">
        <v>4272.3577235772354</v>
      </c>
      <c r="CR7">
        <v>0.8</v>
      </c>
      <c r="CS7" s="22">
        <v>886.17886178861784</v>
      </c>
      <c r="CT7">
        <v>1.4</v>
      </c>
      <c r="CU7" s="22">
        <v>890.2439024390244</v>
      </c>
      <c r="CV7">
        <v>1.4</v>
      </c>
      <c r="CW7" s="22">
        <v>2642.2764227642278</v>
      </c>
      <c r="CX7">
        <v>1.1000000000000001</v>
      </c>
      <c r="CY7" s="22">
        <v>2654.4715447154472</v>
      </c>
      <c r="CZ7">
        <v>1.5</v>
      </c>
      <c r="DA7" s="22">
        <v>386.17886178861789</v>
      </c>
      <c r="DB7">
        <v>1.6</v>
      </c>
      <c r="DC7" s="22">
        <v>378.04878048780489</v>
      </c>
      <c r="DD7">
        <v>1.5</v>
      </c>
      <c r="DE7" s="22">
        <v>2491.8699186991871</v>
      </c>
      <c r="DF7">
        <v>1</v>
      </c>
      <c r="DG7" s="22">
        <v>2475.6097560975609</v>
      </c>
      <c r="DH7">
        <v>1.4</v>
      </c>
      <c r="DI7" s="22">
        <v>357.72357723577232</v>
      </c>
      <c r="DJ7">
        <v>0.8</v>
      </c>
      <c r="DK7" s="22">
        <v>357.72357723577232</v>
      </c>
      <c r="DL7">
        <v>1.8</v>
      </c>
      <c r="DM7" s="22">
        <v>430.89430894308941</v>
      </c>
      <c r="DN7">
        <v>1.3</v>
      </c>
      <c r="DO7" s="22">
        <v>158.53658536585365</v>
      </c>
      <c r="DP7">
        <v>16.600000000000001</v>
      </c>
      <c r="DQ7" s="22">
        <v>7455.2845528455291</v>
      </c>
      <c r="DR7">
        <v>1.5</v>
      </c>
      <c r="DS7" s="22">
        <v>890.2439024390244</v>
      </c>
      <c r="DT7">
        <v>1.2</v>
      </c>
      <c r="DU7" s="22">
        <v>914.63414634146341</v>
      </c>
      <c r="DV7">
        <v>0.8</v>
      </c>
    </row>
    <row r="8" spans="1:126" ht="17.25">
      <c r="A8" t="s">
        <v>115</v>
      </c>
      <c r="B8" s="22">
        <v>4464.2857142857147</v>
      </c>
      <c r="C8" s="22">
        <v>9696.4285714285725</v>
      </c>
      <c r="D8">
        <v>3.1</v>
      </c>
      <c r="E8" s="22">
        <v>18842705.357142858</v>
      </c>
      <c r="F8" s="24">
        <v>0.9</v>
      </c>
      <c r="G8" s="22">
        <v>667879.46428571432</v>
      </c>
      <c r="H8">
        <v>2</v>
      </c>
      <c r="I8" s="22">
        <v>634397.32142857148</v>
      </c>
      <c r="J8">
        <v>0.6</v>
      </c>
      <c r="K8" s="22">
        <v>61178276.785714291</v>
      </c>
      <c r="L8">
        <v>2</v>
      </c>
      <c r="M8" s="22">
        <v>59963580.357142866</v>
      </c>
      <c r="N8">
        <v>1.2</v>
      </c>
      <c r="O8" s="22">
        <v>11308.035714285716</v>
      </c>
      <c r="P8">
        <v>43.7</v>
      </c>
      <c r="Q8" s="22">
        <v>45530191.964285724</v>
      </c>
      <c r="R8">
        <v>1</v>
      </c>
      <c r="S8" s="22">
        <v>1454598.2142857143</v>
      </c>
      <c r="T8">
        <v>2.5</v>
      </c>
      <c r="U8">
        <v>1477004.4642857143</v>
      </c>
      <c r="V8">
        <v>2.1</v>
      </c>
      <c r="W8">
        <v>579477.67857142864</v>
      </c>
      <c r="X8">
        <v>1.1000000000000001</v>
      </c>
      <c r="Y8">
        <v>1964.2857142857144</v>
      </c>
      <c r="Z8">
        <v>1.2</v>
      </c>
      <c r="AA8">
        <v>2200.8928571428573</v>
      </c>
      <c r="AB8">
        <v>1.5</v>
      </c>
      <c r="AC8">
        <v>486669.6428571429</v>
      </c>
      <c r="AD8">
        <v>0.6</v>
      </c>
      <c r="AE8">
        <v>11636678.571428573</v>
      </c>
      <c r="AF8">
        <v>0.6</v>
      </c>
      <c r="AG8">
        <v>504.46428571428578</v>
      </c>
      <c r="AH8">
        <v>0.5</v>
      </c>
      <c r="AI8">
        <v>1160.7142857142858</v>
      </c>
      <c r="AJ8">
        <v>3.9</v>
      </c>
      <c r="AK8">
        <v>1647.3214285714287</v>
      </c>
      <c r="AL8">
        <v>1.2</v>
      </c>
      <c r="AM8">
        <v>52415.178571428572</v>
      </c>
      <c r="AN8">
        <v>0.8</v>
      </c>
      <c r="AO8" s="22">
        <v>10553.571428571429</v>
      </c>
      <c r="AP8">
        <v>1.1000000000000001</v>
      </c>
      <c r="AQ8" s="22">
        <v>2589.2857142857142</v>
      </c>
      <c r="AR8">
        <v>5.8</v>
      </c>
      <c r="AS8" s="22">
        <v>142892.85714285716</v>
      </c>
      <c r="AT8">
        <v>1.1000000000000001</v>
      </c>
      <c r="AU8" s="22">
        <v>43098.21428571429</v>
      </c>
      <c r="AV8">
        <v>0.5</v>
      </c>
      <c r="AW8" s="22">
        <v>51758.928571428572</v>
      </c>
      <c r="AX8">
        <v>1</v>
      </c>
      <c r="AY8" s="22">
        <v>141700.89285714287</v>
      </c>
      <c r="AZ8">
        <v>2.6</v>
      </c>
      <c r="BA8" s="22">
        <v>7866.0714285714294</v>
      </c>
      <c r="BB8">
        <v>2.2999999999999998</v>
      </c>
      <c r="BC8" s="22">
        <v>2133.9285714285716</v>
      </c>
      <c r="BD8">
        <v>2</v>
      </c>
      <c r="BE8" s="22">
        <v>424.10714285714289</v>
      </c>
      <c r="BF8">
        <v>2.5</v>
      </c>
      <c r="BG8" s="22">
        <v>817388.39285714296</v>
      </c>
      <c r="BH8">
        <v>0.4</v>
      </c>
      <c r="BI8" s="22">
        <v>28290.178571428572</v>
      </c>
      <c r="BJ8">
        <v>1.5</v>
      </c>
      <c r="BK8" s="22">
        <v>26468.750000000004</v>
      </c>
      <c r="BL8">
        <v>0.4</v>
      </c>
      <c r="BM8" s="22">
        <v>59267.857142857145</v>
      </c>
      <c r="BN8">
        <v>1.1000000000000001</v>
      </c>
      <c r="BO8" s="22">
        <v>56383.92857142858</v>
      </c>
      <c r="BP8">
        <v>0.6</v>
      </c>
      <c r="BQ8" s="22">
        <v>7214.2857142857156</v>
      </c>
      <c r="BR8">
        <v>1.8</v>
      </c>
      <c r="BS8" s="22">
        <v>6883.9285714285725</v>
      </c>
      <c r="BT8">
        <v>0.7</v>
      </c>
      <c r="BU8" s="22">
        <v>29133.928571428572</v>
      </c>
      <c r="BV8">
        <v>1.7</v>
      </c>
      <c r="BW8" s="22">
        <v>27964.285714285717</v>
      </c>
      <c r="BX8">
        <v>0.3</v>
      </c>
      <c r="BY8" s="22">
        <v>6946.4285714285725</v>
      </c>
      <c r="BZ8">
        <v>1.2</v>
      </c>
      <c r="CA8" s="22">
        <v>6620.5357142857156</v>
      </c>
      <c r="CB8">
        <v>2.1</v>
      </c>
      <c r="CC8" s="22">
        <v>995.53571428571433</v>
      </c>
      <c r="CD8">
        <v>1.5</v>
      </c>
      <c r="CE8" s="22">
        <v>892.857142857143</v>
      </c>
      <c r="CF8">
        <v>0.3</v>
      </c>
      <c r="CG8" s="22">
        <v>7758.9285714285725</v>
      </c>
      <c r="CH8">
        <v>1</v>
      </c>
      <c r="CI8" s="22">
        <v>7732.1428571428578</v>
      </c>
      <c r="CJ8">
        <v>1</v>
      </c>
      <c r="CK8" s="22">
        <v>1352.6785714285716</v>
      </c>
      <c r="CL8">
        <v>1</v>
      </c>
      <c r="CM8" s="22">
        <v>1343.75</v>
      </c>
      <c r="CN8">
        <v>0.2</v>
      </c>
      <c r="CO8" s="22">
        <v>8928.5714285714294</v>
      </c>
      <c r="CP8">
        <v>1.3</v>
      </c>
      <c r="CQ8" s="22">
        <v>9111.6071428571431</v>
      </c>
      <c r="CR8">
        <v>0</v>
      </c>
      <c r="CS8" s="22">
        <v>1941.9642857142858</v>
      </c>
      <c r="CT8">
        <v>1.4</v>
      </c>
      <c r="CU8" s="22">
        <v>1968.7500000000002</v>
      </c>
      <c r="CV8">
        <v>0.2</v>
      </c>
      <c r="CW8" s="22">
        <v>6196.4285714285716</v>
      </c>
      <c r="CX8">
        <v>1.5</v>
      </c>
      <c r="CY8" s="22">
        <v>6290.1785714285725</v>
      </c>
      <c r="CZ8">
        <v>0.6</v>
      </c>
      <c r="DA8" s="22">
        <v>964.28571428571433</v>
      </c>
      <c r="DB8">
        <v>1.5</v>
      </c>
      <c r="DC8" s="22">
        <v>973.21428571428578</v>
      </c>
      <c r="DD8">
        <v>1.4</v>
      </c>
      <c r="DE8" s="22">
        <v>6598.2142857142862</v>
      </c>
      <c r="DF8">
        <v>1.2</v>
      </c>
      <c r="DG8" s="22">
        <v>6754.4642857142862</v>
      </c>
      <c r="DH8">
        <v>0.1</v>
      </c>
      <c r="DI8" s="22">
        <v>1017.857142857143</v>
      </c>
      <c r="DJ8">
        <v>0.8</v>
      </c>
      <c r="DK8" s="22">
        <v>1040.1785714285716</v>
      </c>
      <c r="DL8">
        <v>1.3</v>
      </c>
      <c r="DM8" s="22">
        <v>879.46428571428578</v>
      </c>
      <c r="DN8">
        <v>4.8</v>
      </c>
      <c r="DO8" s="22">
        <v>84.821428571428584</v>
      </c>
      <c r="DP8">
        <v>23.5</v>
      </c>
      <c r="DQ8" s="22">
        <v>13964.285714285716</v>
      </c>
      <c r="DR8">
        <v>0.9</v>
      </c>
      <c r="DS8" s="22">
        <v>2892.8571428571431</v>
      </c>
      <c r="DT8">
        <v>0.1</v>
      </c>
      <c r="DU8" s="22">
        <v>2312.5000000000005</v>
      </c>
      <c r="DV8">
        <v>0.8</v>
      </c>
    </row>
    <row r="9" spans="1:126" ht="17.25">
      <c r="A9" t="s">
        <v>116</v>
      </c>
      <c r="B9" s="22">
        <v>4950.4950495049507</v>
      </c>
      <c r="C9" s="22">
        <v>17341.584158415844</v>
      </c>
      <c r="D9">
        <v>0.6</v>
      </c>
      <c r="E9" s="22">
        <v>46568212.87128713</v>
      </c>
      <c r="F9" s="24">
        <v>0.8</v>
      </c>
      <c r="G9" s="22">
        <v>462059.40594059409</v>
      </c>
      <c r="H9">
        <v>0.9</v>
      </c>
      <c r="I9" s="22">
        <v>434371.28712871287</v>
      </c>
      <c r="J9">
        <v>2</v>
      </c>
      <c r="K9" s="22">
        <v>95278881.188118815</v>
      </c>
      <c r="L9">
        <v>1.1000000000000001</v>
      </c>
      <c r="M9" s="22">
        <v>91607772.27722773</v>
      </c>
      <c r="N9">
        <v>0.8</v>
      </c>
      <c r="O9" s="22">
        <v>15658.415841584158</v>
      </c>
      <c r="P9">
        <v>37.1</v>
      </c>
      <c r="Q9" s="22">
        <v>32205806.930693071</v>
      </c>
      <c r="R9">
        <v>0.3</v>
      </c>
      <c r="S9" s="22">
        <v>10520876.237623762</v>
      </c>
      <c r="T9">
        <v>0.5</v>
      </c>
      <c r="U9">
        <v>10751168.316831684</v>
      </c>
      <c r="V9">
        <v>0.2</v>
      </c>
      <c r="W9">
        <v>880064.35643564363</v>
      </c>
      <c r="X9">
        <v>1.1000000000000001</v>
      </c>
      <c r="Y9">
        <v>386.13861386138615</v>
      </c>
      <c r="Z9">
        <v>3.9</v>
      </c>
      <c r="AA9">
        <v>1717.8217821782177</v>
      </c>
      <c r="AB9">
        <v>2.6</v>
      </c>
      <c r="AC9">
        <v>589465.34653465345</v>
      </c>
      <c r="AD9">
        <v>0.7</v>
      </c>
      <c r="AE9">
        <v>13407094.059405942</v>
      </c>
      <c r="AF9">
        <v>0.6</v>
      </c>
      <c r="AG9">
        <v>985.14851485148529</v>
      </c>
      <c r="AH9">
        <v>1.1000000000000001</v>
      </c>
      <c r="AI9">
        <v>1940.5940594059407</v>
      </c>
      <c r="AJ9">
        <v>1.7</v>
      </c>
      <c r="AK9">
        <v>12267.326732673269</v>
      </c>
      <c r="AL9">
        <v>0.6</v>
      </c>
      <c r="AM9">
        <v>121925.74257425744</v>
      </c>
      <c r="AN9">
        <v>0.7</v>
      </c>
      <c r="AO9" s="22">
        <v>3222.772277227723</v>
      </c>
      <c r="AP9">
        <v>3.3</v>
      </c>
      <c r="AQ9" s="22">
        <v>3920.7920792079212</v>
      </c>
      <c r="AR9">
        <v>1.6</v>
      </c>
      <c r="AS9" s="22">
        <v>77396.039603960395</v>
      </c>
      <c r="AT9">
        <v>0.4</v>
      </c>
      <c r="AU9" s="22">
        <v>150747.52475247526</v>
      </c>
      <c r="AV9">
        <v>0.7</v>
      </c>
      <c r="AW9" s="22">
        <v>92628.71287128712</v>
      </c>
      <c r="AX9">
        <v>1.2</v>
      </c>
      <c r="AY9" s="22">
        <v>173014.85148514851</v>
      </c>
      <c r="AZ9">
        <v>0.4</v>
      </c>
      <c r="BA9" s="22">
        <v>12188.11881188119</v>
      </c>
      <c r="BB9">
        <v>0.3</v>
      </c>
      <c r="BC9" s="22">
        <v>1267.3267326732673</v>
      </c>
      <c r="BD9">
        <v>0.4</v>
      </c>
      <c r="BE9" s="22">
        <v>257.42574257425741</v>
      </c>
      <c r="BF9">
        <v>1.6</v>
      </c>
      <c r="BG9" s="22">
        <v>976797.02970297029</v>
      </c>
      <c r="BH9">
        <v>0.8</v>
      </c>
      <c r="BI9" s="22">
        <v>51262.376237623765</v>
      </c>
      <c r="BJ9">
        <v>1</v>
      </c>
      <c r="BK9" s="22">
        <v>48193.069306930694</v>
      </c>
      <c r="BL9">
        <v>0.5</v>
      </c>
      <c r="BM9" s="22">
        <v>104732.67326732673</v>
      </c>
      <c r="BN9">
        <v>1.3</v>
      </c>
      <c r="BO9" s="22">
        <v>99579.207920792076</v>
      </c>
      <c r="BP9">
        <v>0.8</v>
      </c>
      <c r="BQ9" s="22">
        <v>12732.673267326734</v>
      </c>
      <c r="BR9">
        <v>1.1000000000000001</v>
      </c>
      <c r="BS9" s="22">
        <v>12014.851485148516</v>
      </c>
      <c r="BT9">
        <v>0.5</v>
      </c>
      <c r="BU9" s="22">
        <v>50603.960396039605</v>
      </c>
      <c r="BV9">
        <v>0.7</v>
      </c>
      <c r="BW9" s="22">
        <v>48262.376237623765</v>
      </c>
      <c r="BX9">
        <v>0.4</v>
      </c>
      <c r="BY9" s="22">
        <v>11891.089108910892</v>
      </c>
      <c r="BZ9">
        <v>1.4</v>
      </c>
      <c r="CA9" s="22">
        <v>11168.316831683167</v>
      </c>
      <c r="CB9">
        <v>0</v>
      </c>
      <c r="CC9" s="22">
        <v>1727.7227722772277</v>
      </c>
      <c r="CD9">
        <v>0.7</v>
      </c>
      <c r="CE9" s="22">
        <v>1658.4158415841587</v>
      </c>
      <c r="CF9">
        <v>2</v>
      </c>
      <c r="CG9" s="22">
        <v>13381.18811881188</v>
      </c>
      <c r="CH9">
        <v>1</v>
      </c>
      <c r="CI9" s="22">
        <v>13495.049504950495</v>
      </c>
      <c r="CJ9">
        <v>0.2</v>
      </c>
      <c r="CK9" s="22">
        <v>2297.0297029702974</v>
      </c>
      <c r="CL9">
        <v>0.8</v>
      </c>
      <c r="CM9" s="22">
        <v>2336.6336633663368</v>
      </c>
      <c r="CN9">
        <v>0.4</v>
      </c>
      <c r="CO9" s="22">
        <v>15178.217821782178</v>
      </c>
      <c r="CP9">
        <v>0.8</v>
      </c>
      <c r="CQ9" s="22">
        <v>15673.267326732674</v>
      </c>
      <c r="CR9">
        <v>1.1000000000000001</v>
      </c>
      <c r="CS9" s="22">
        <v>3242.5742574257429</v>
      </c>
      <c r="CT9">
        <v>1.2</v>
      </c>
      <c r="CU9" s="22">
        <v>3346.5346534653468</v>
      </c>
      <c r="CV9">
        <v>0.6</v>
      </c>
      <c r="CW9" s="22">
        <v>10084.158415841584</v>
      </c>
      <c r="CX9">
        <v>1</v>
      </c>
      <c r="CY9" s="22">
        <v>10410.891089108913</v>
      </c>
      <c r="CZ9">
        <v>0.7</v>
      </c>
      <c r="DA9" s="22">
        <v>1524.7524752475247</v>
      </c>
      <c r="DB9">
        <v>0.1</v>
      </c>
      <c r="DC9" s="22">
        <v>1564.3564356435645</v>
      </c>
      <c r="DD9">
        <v>1.1000000000000001</v>
      </c>
      <c r="DE9" s="22">
        <v>10158.415841584159</v>
      </c>
      <c r="DF9">
        <v>0</v>
      </c>
      <c r="DG9" s="22">
        <v>10445.544554455446</v>
      </c>
      <c r="DH9">
        <v>0.4</v>
      </c>
      <c r="DI9" s="22">
        <v>1475.2475247524753</v>
      </c>
      <c r="DJ9">
        <v>1.4</v>
      </c>
      <c r="DK9" s="22">
        <v>1539.6039603960396</v>
      </c>
      <c r="DL9">
        <v>0.3</v>
      </c>
      <c r="DM9" s="22">
        <v>1267.3267326732673</v>
      </c>
      <c r="DN9">
        <v>0.1</v>
      </c>
      <c r="DO9" s="22">
        <v>49.504950495049506</v>
      </c>
      <c r="DP9">
        <v>64.599999999999994</v>
      </c>
      <c r="DQ9" s="22">
        <v>19653.465346534656</v>
      </c>
      <c r="DR9">
        <v>1.2</v>
      </c>
      <c r="DS9" s="22">
        <v>4915.8415841584156</v>
      </c>
      <c r="DT9">
        <v>0.4</v>
      </c>
      <c r="DU9" s="22">
        <v>3648.5148514851485</v>
      </c>
      <c r="DV9">
        <v>0.7</v>
      </c>
    </row>
    <row r="10" spans="1:126" ht="17.25">
      <c r="A10" t="s">
        <v>117</v>
      </c>
      <c r="B10" s="22">
        <v>4237.2881355932204</v>
      </c>
      <c r="C10" s="22">
        <v>6919.4915254237294</v>
      </c>
      <c r="D10">
        <v>0.2</v>
      </c>
      <c r="E10" s="22">
        <v>37054165.254237287</v>
      </c>
      <c r="F10" s="24">
        <v>1</v>
      </c>
      <c r="G10" s="22">
        <v>424444.9152542373</v>
      </c>
      <c r="H10">
        <v>0.4</v>
      </c>
      <c r="I10" s="22">
        <v>407466.10169491527</v>
      </c>
      <c r="J10">
        <v>0.8</v>
      </c>
      <c r="K10" s="22">
        <v>65979364.406779662</v>
      </c>
      <c r="L10">
        <v>0.5</v>
      </c>
      <c r="M10" s="22">
        <v>65102521.186440676</v>
      </c>
      <c r="N10">
        <v>0.7</v>
      </c>
      <c r="O10" s="22">
        <v>53995.762711864409</v>
      </c>
      <c r="P10">
        <v>9.4</v>
      </c>
      <c r="Q10" s="22">
        <v>18227970.338983051</v>
      </c>
      <c r="R10">
        <v>0.6</v>
      </c>
      <c r="S10" s="22">
        <v>7909008.4745762721</v>
      </c>
      <c r="T10">
        <v>0.4</v>
      </c>
      <c r="U10">
        <v>8046983.0508474577</v>
      </c>
      <c r="V10">
        <v>0.7</v>
      </c>
      <c r="W10">
        <v>931220.3389830509</v>
      </c>
      <c r="X10">
        <v>1</v>
      </c>
      <c r="Y10">
        <v>3796.6101694915255</v>
      </c>
      <c r="Z10">
        <v>1</v>
      </c>
      <c r="AA10">
        <v>4546.6101694915251</v>
      </c>
      <c r="AB10">
        <v>1.4</v>
      </c>
      <c r="AC10">
        <v>480207.62711864407</v>
      </c>
      <c r="AD10">
        <v>0.9</v>
      </c>
      <c r="AE10">
        <v>11397610.169491524</v>
      </c>
      <c r="AF10">
        <v>0.5</v>
      </c>
      <c r="AG10">
        <v>576.27118644067798</v>
      </c>
      <c r="AH10">
        <v>2.5</v>
      </c>
      <c r="AI10">
        <v>1161.0169491525426</v>
      </c>
      <c r="AJ10">
        <v>4.9000000000000004</v>
      </c>
      <c r="AK10">
        <v>847.45762711864415</v>
      </c>
      <c r="AL10">
        <v>2</v>
      </c>
      <c r="AM10">
        <v>29271.186440677968</v>
      </c>
      <c r="AN10">
        <v>0.9</v>
      </c>
      <c r="AO10" s="22">
        <v>3224.5762711864409</v>
      </c>
      <c r="AP10">
        <v>4.2</v>
      </c>
      <c r="AQ10" s="22">
        <v>1720.3389830508477</v>
      </c>
      <c r="AR10">
        <v>4.7</v>
      </c>
      <c r="AS10" s="22">
        <v>46961.864406779663</v>
      </c>
      <c r="AT10">
        <v>0.2</v>
      </c>
      <c r="AU10" s="22">
        <v>154813.55932203392</v>
      </c>
      <c r="AV10">
        <v>0.5</v>
      </c>
      <c r="AW10" s="22">
        <v>33288.135593220337</v>
      </c>
      <c r="AX10">
        <v>0.3</v>
      </c>
      <c r="AY10" s="22">
        <v>115364.40677966102</v>
      </c>
      <c r="AZ10">
        <v>1.2</v>
      </c>
      <c r="BA10" s="22">
        <v>6733.0508474576272</v>
      </c>
      <c r="BB10">
        <v>1.8</v>
      </c>
      <c r="BC10" s="22">
        <v>165.25423728813558</v>
      </c>
      <c r="BD10">
        <v>8</v>
      </c>
      <c r="BE10" s="22">
        <v>42.372881355932208</v>
      </c>
      <c r="BF10">
        <v>6</v>
      </c>
      <c r="BG10" s="22">
        <v>480186.44067796611</v>
      </c>
      <c r="BH10">
        <v>0.2</v>
      </c>
      <c r="BI10" s="22">
        <v>32245.762711864409</v>
      </c>
      <c r="BJ10">
        <v>0.7</v>
      </c>
      <c r="BK10" s="22">
        <v>30555.084745762713</v>
      </c>
      <c r="BL10">
        <v>0.2</v>
      </c>
      <c r="BM10" s="22">
        <v>60834.745762711864</v>
      </c>
      <c r="BN10">
        <v>0.2</v>
      </c>
      <c r="BO10" s="22">
        <v>58173.728813559319</v>
      </c>
      <c r="BP10">
        <v>0.3</v>
      </c>
      <c r="BQ10" s="22">
        <v>7000</v>
      </c>
      <c r="BR10">
        <v>1.1000000000000001</v>
      </c>
      <c r="BS10" s="22">
        <v>6699.1525423728817</v>
      </c>
      <c r="BT10">
        <v>0.5</v>
      </c>
      <c r="BU10" s="22">
        <v>27449.152542372882</v>
      </c>
      <c r="BV10">
        <v>0.7</v>
      </c>
      <c r="BW10" s="22">
        <v>26368.644067796609</v>
      </c>
      <c r="BX10">
        <v>0.3</v>
      </c>
      <c r="BY10" s="22">
        <v>5559.3220338983056</v>
      </c>
      <c r="BZ10">
        <v>0.7</v>
      </c>
      <c r="CA10" s="22">
        <v>5292.3728813559328</v>
      </c>
      <c r="CB10">
        <v>1.3</v>
      </c>
      <c r="CC10" s="22">
        <v>1224.5762711864406</v>
      </c>
      <c r="CD10">
        <v>0.3</v>
      </c>
      <c r="CE10" s="22">
        <v>1190.6779661016951</v>
      </c>
      <c r="CF10">
        <v>1.7</v>
      </c>
      <c r="CG10" s="22">
        <v>5851.6949152542375</v>
      </c>
      <c r="CH10">
        <v>1.4</v>
      </c>
      <c r="CI10" s="22">
        <v>5796.610169491526</v>
      </c>
      <c r="CJ10">
        <v>0.4</v>
      </c>
      <c r="CK10" s="22">
        <v>885.59322033898309</v>
      </c>
      <c r="CL10">
        <v>0.4</v>
      </c>
      <c r="CM10" s="22">
        <v>915.25423728813564</v>
      </c>
      <c r="CN10">
        <v>0.4</v>
      </c>
      <c r="CO10" s="22">
        <v>5559.3220338983056</v>
      </c>
      <c r="CP10">
        <v>0.5</v>
      </c>
      <c r="CQ10" s="22">
        <v>5788.1355932203396</v>
      </c>
      <c r="CR10">
        <v>0.8</v>
      </c>
      <c r="CS10" s="22">
        <v>1156.7796610169494</v>
      </c>
      <c r="CT10">
        <v>1.1000000000000001</v>
      </c>
      <c r="CU10" s="22">
        <v>1220.3389830508474</v>
      </c>
      <c r="CV10">
        <v>1.2</v>
      </c>
      <c r="CW10" s="22">
        <v>3563.5593220338983</v>
      </c>
      <c r="CX10">
        <v>0.5</v>
      </c>
      <c r="CY10" s="22">
        <v>3661.0169491525426</v>
      </c>
      <c r="CZ10">
        <v>1.7</v>
      </c>
      <c r="DA10" s="22">
        <v>525.42372881355936</v>
      </c>
      <c r="DB10">
        <v>0.9</v>
      </c>
      <c r="DC10" s="22">
        <v>538.13559322033905</v>
      </c>
      <c r="DD10">
        <v>1</v>
      </c>
      <c r="DE10" s="22">
        <v>3529.6610169491523</v>
      </c>
      <c r="DF10">
        <v>1.1000000000000001</v>
      </c>
      <c r="DG10" s="22">
        <v>3656.7796610169494</v>
      </c>
      <c r="DH10">
        <v>0.8</v>
      </c>
      <c r="DI10" s="22">
        <v>529.66101694915255</v>
      </c>
      <c r="DJ10">
        <v>0.3</v>
      </c>
      <c r="DK10" s="22">
        <v>546.61016949152543</v>
      </c>
      <c r="DL10">
        <v>1.7</v>
      </c>
      <c r="DM10" s="22">
        <v>686.4406779661017</v>
      </c>
      <c r="DN10">
        <v>1.4</v>
      </c>
      <c r="DO10" s="22">
        <v>139.83050847457628</v>
      </c>
      <c r="DP10">
        <v>21</v>
      </c>
      <c r="DQ10" s="22">
        <v>30258.474576271186</v>
      </c>
      <c r="DR10">
        <v>0.7</v>
      </c>
      <c r="DS10" s="22">
        <v>2084.7457627118642</v>
      </c>
      <c r="DT10">
        <v>0.8</v>
      </c>
      <c r="DU10" s="22">
        <v>1864.406779661017</v>
      </c>
      <c r="DV10">
        <v>1.2</v>
      </c>
    </row>
    <row r="11" spans="1:126" ht="17.25">
      <c r="A11" t="s">
        <v>118</v>
      </c>
      <c r="B11" s="22">
        <v>4672.8971962616824</v>
      </c>
      <c r="C11" s="22">
        <v>27191.58878504673</v>
      </c>
      <c r="D11">
        <v>0.2</v>
      </c>
      <c r="E11" s="22">
        <v>28241873.831775703</v>
      </c>
      <c r="F11" s="24">
        <v>0.7</v>
      </c>
      <c r="G11" s="22">
        <v>3433116.8224299066</v>
      </c>
      <c r="H11">
        <v>0.8</v>
      </c>
      <c r="I11" s="22">
        <v>3371747.6635514018</v>
      </c>
      <c r="J11">
        <v>0.8</v>
      </c>
      <c r="K11" s="22">
        <v>71244387.850467294</v>
      </c>
      <c r="L11">
        <v>0.4</v>
      </c>
      <c r="M11" s="22">
        <v>71635607.476635516</v>
      </c>
      <c r="N11">
        <v>0.7</v>
      </c>
      <c r="O11" s="22">
        <v>311289.71962616825</v>
      </c>
      <c r="P11">
        <v>2.2000000000000002</v>
      </c>
      <c r="Q11" s="22">
        <v>28444046.728971962</v>
      </c>
      <c r="R11">
        <v>0.6</v>
      </c>
      <c r="S11" s="22">
        <v>8389009.3457943927</v>
      </c>
      <c r="T11">
        <v>0.2</v>
      </c>
      <c r="U11">
        <v>8520102.8037383184</v>
      </c>
      <c r="V11">
        <v>0.1</v>
      </c>
      <c r="W11">
        <v>2298948.5981308413</v>
      </c>
      <c r="X11">
        <v>1.1000000000000001</v>
      </c>
      <c r="Y11">
        <v>19803.738317757012</v>
      </c>
      <c r="Z11">
        <v>0.5</v>
      </c>
      <c r="AA11">
        <v>3018.6915887850469</v>
      </c>
      <c r="AB11">
        <v>0.9</v>
      </c>
      <c r="AC11">
        <v>548873.83177570102</v>
      </c>
      <c r="AD11">
        <v>0.6</v>
      </c>
      <c r="AE11">
        <v>16100457.943925235</v>
      </c>
      <c r="AF11">
        <v>0.8</v>
      </c>
      <c r="AG11">
        <v>3107.4766355140191</v>
      </c>
      <c r="AH11">
        <v>1.6</v>
      </c>
      <c r="AI11">
        <v>2453.2710280373835</v>
      </c>
      <c r="AJ11">
        <v>1.3</v>
      </c>
      <c r="AK11">
        <v>34219.626168224306</v>
      </c>
      <c r="AL11">
        <v>0.5</v>
      </c>
      <c r="AM11">
        <v>99443.925233644855</v>
      </c>
      <c r="AN11">
        <v>0.9</v>
      </c>
      <c r="AO11" s="22">
        <v>7738.3177570093458</v>
      </c>
      <c r="AP11">
        <v>0.8</v>
      </c>
      <c r="AQ11" s="22">
        <v>1448.5981308411215</v>
      </c>
      <c r="AR11">
        <v>2.2000000000000002</v>
      </c>
      <c r="AS11" s="22">
        <v>90140.186915887854</v>
      </c>
      <c r="AT11">
        <v>0.6</v>
      </c>
      <c r="AU11" s="22">
        <v>124939.2523364486</v>
      </c>
      <c r="AV11">
        <v>1</v>
      </c>
      <c r="AW11" s="22">
        <v>26822.429906542056</v>
      </c>
      <c r="AX11">
        <v>0.3</v>
      </c>
      <c r="AY11" s="22">
        <v>103626.16822429906</v>
      </c>
      <c r="AZ11">
        <v>3</v>
      </c>
      <c r="BA11" s="22">
        <v>10892.523364485982</v>
      </c>
      <c r="BB11">
        <v>0.2</v>
      </c>
      <c r="BC11" s="22">
        <v>967.28971962616822</v>
      </c>
      <c r="BD11">
        <v>5</v>
      </c>
      <c r="BE11" s="22">
        <v>532.71028037383178</v>
      </c>
      <c r="BF11">
        <v>2.8</v>
      </c>
      <c r="BG11" s="22">
        <v>735658.87850467302</v>
      </c>
      <c r="BH11">
        <v>0.3</v>
      </c>
      <c r="BI11" s="22">
        <v>23126.168224299065</v>
      </c>
      <c r="BJ11">
        <v>2.2000000000000002</v>
      </c>
      <c r="BK11" s="22">
        <v>22028.037383177572</v>
      </c>
      <c r="BL11">
        <v>0.3</v>
      </c>
      <c r="BM11" s="22">
        <v>49168.224299065427</v>
      </c>
      <c r="BN11">
        <v>1</v>
      </c>
      <c r="BO11" s="22">
        <v>46691.588785046733</v>
      </c>
      <c r="BP11">
        <v>0.1</v>
      </c>
      <c r="BQ11" s="22">
        <v>5939.2523364485978</v>
      </c>
      <c r="BR11">
        <v>0.7</v>
      </c>
      <c r="BS11" s="22">
        <v>5654.205607476636</v>
      </c>
      <c r="BT11">
        <v>0.3</v>
      </c>
      <c r="BU11" s="22">
        <v>22747.663551401871</v>
      </c>
      <c r="BV11">
        <v>0.9</v>
      </c>
      <c r="BW11" s="22">
        <v>21789.719626168226</v>
      </c>
      <c r="BX11">
        <v>0.5</v>
      </c>
      <c r="BY11" s="22">
        <v>4616.8224299065423</v>
      </c>
      <c r="BZ11">
        <v>1.2</v>
      </c>
      <c r="CA11" s="22">
        <v>4327.1028037383185</v>
      </c>
      <c r="CB11">
        <v>1</v>
      </c>
      <c r="CC11" s="22">
        <v>1163.551401869159</v>
      </c>
      <c r="CD11">
        <v>1.2</v>
      </c>
      <c r="CE11" s="22">
        <v>1107.4766355140187</v>
      </c>
      <c r="CF11">
        <v>0.8</v>
      </c>
      <c r="CG11" s="22">
        <v>4551.401869158879</v>
      </c>
      <c r="CH11">
        <v>1.2</v>
      </c>
      <c r="CI11" s="22">
        <v>4476.6355140186915</v>
      </c>
      <c r="CJ11">
        <v>1.2</v>
      </c>
      <c r="CK11" s="22">
        <v>705.60747663551399</v>
      </c>
      <c r="CL11">
        <v>0.6</v>
      </c>
      <c r="CM11" s="22">
        <v>724.29906542056074</v>
      </c>
      <c r="CN11">
        <v>0.6</v>
      </c>
      <c r="CO11" s="22">
        <v>4425.2336448598135</v>
      </c>
      <c r="CP11">
        <v>0.5</v>
      </c>
      <c r="CQ11" s="22">
        <v>4691.5887850467288</v>
      </c>
      <c r="CR11">
        <v>1.1000000000000001</v>
      </c>
      <c r="CS11" s="22">
        <v>962.61682242990651</v>
      </c>
      <c r="CT11">
        <v>0.6</v>
      </c>
      <c r="CU11" s="22">
        <v>1004.6728971962617</v>
      </c>
      <c r="CV11">
        <v>1.6</v>
      </c>
      <c r="CW11" s="22">
        <v>3074.766355140187</v>
      </c>
      <c r="CX11">
        <v>0.7</v>
      </c>
      <c r="CY11" s="22">
        <v>3158.8785046728976</v>
      </c>
      <c r="CZ11">
        <v>0.8</v>
      </c>
      <c r="DA11" s="22">
        <v>471.96261682242994</v>
      </c>
      <c r="DB11">
        <v>1.5</v>
      </c>
      <c r="DC11" s="22">
        <v>485.98130841121497</v>
      </c>
      <c r="DD11">
        <v>0.8</v>
      </c>
      <c r="DE11" s="22">
        <v>3252.3364485981306</v>
      </c>
      <c r="DF11">
        <v>0.4</v>
      </c>
      <c r="DG11" s="22">
        <v>3350.467289719626</v>
      </c>
      <c r="DH11">
        <v>1</v>
      </c>
      <c r="DI11" s="22">
        <v>481.30841121495325</v>
      </c>
      <c r="DJ11">
        <v>0.3</v>
      </c>
      <c r="DK11" s="22">
        <v>514.01869158878503</v>
      </c>
      <c r="DL11">
        <v>1.5</v>
      </c>
      <c r="DM11" s="22">
        <v>827.10280373831779</v>
      </c>
      <c r="DN11">
        <v>4.0999999999999996</v>
      </c>
      <c r="DO11" s="22">
        <v>74.766355140186917</v>
      </c>
      <c r="DP11">
        <v>12.8</v>
      </c>
      <c r="DQ11" s="22">
        <v>17471.962616822431</v>
      </c>
      <c r="DR11">
        <v>0.7</v>
      </c>
      <c r="DS11" s="22">
        <v>2822.429906542056</v>
      </c>
      <c r="DT11">
        <v>0.6</v>
      </c>
      <c r="DU11" s="22">
        <v>2233.6448598130842</v>
      </c>
      <c r="DV11">
        <v>1.1000000000000001</v>
      </c>
    </row>
    <row r="12" spans="1:126" ht="17.25">
      <c r="A12" t="s">
        <v>119</v>
      </c>
      <c r="B12" s="22">
        <v>4629.6296296296296</v>
      </c>
      <c r="C12" s="22">
        <v>16875</v>
      </c>
      <c r="D12">
        <v>1.2</v>
      </c>
      <c r="E12" s="22">
        <v>30011949.074074075</v>
      </c>
      <c r="F12" s="24">
        <v>2.2999999999999998</v>
      </c>
      <c r="G12" s="22">
        <v>2045499.9999999998</v>
      </c>
      <c r="H12">
        <v>0.6</v>
      </c>
      <c r="I12" s="22">
        <v>1998319.4444444445</v>
      </c>
      <c r="J12">
        <v>1.4</v>
      </c>
      <c r="K12" s="22">
        <v>73819328.703703701</v>
      </c>
      <c r="L12">
        <v>0.8</v>
      </c>
      <c r="M12" s="22">
        <v>73580166.666666672</v>
      </c>
      <c r="N12">
        <v>1.9</v>
      </c>
      <c r="O12" s="22">
        <v>143162.03703703702</v>
      </c>
      <c r="P12">
        <v>4.7</v>
      </c>
      <c r="Q12" s="22">
        <v>30652875</v>
      </c>
      <c r="R12">
        <v>1.7</v>
      </c>
      <c r="S12" s="22">
        <v>5765199.0740740737</v>
      </c>
      <c r="T12">
        <v>1</v>
      </c>
      <c r="U12">
        <v>5888171.2962962966</v>
      </c>
      <c r="V12">
        <v>0.6</v>
      </c>
      <c r="W12">
        <v>1712888.8888888888</v>
      </c>
      <c r="X12">
        <v>1.8</v>
      </c>
      <c r="Y12">
        <v>3041.666666666667</v>
      </c>
      <c r="Z12">
        <v>1.2</v>
      </c>
      <c r="AA12">
        <v>1601.8518518518517</v>
      </c>
      <c r="AB12">
        <v>0.6</v>
      </c>
      <c r="AC12">
        <v>712694.4444444445</v>
      </c>
      <c r="AD12">
        <v>2.2000000000000002</v>
      </c>
      <c r="AE12">
        <v>15218236.111111112</v>
      </c>
      <c r="AF12">
        <v>2</v>
      </c>
      <c r="AG12">
        <v>518.51851851851848</v>
      </c>
      <c r="AH12">
        <v>1.3</v>
      </c>
      <c r="AI12">
        <v>1175.9259259259259</v>
      </c>
      <c r="AJ12">
        <v>3.4</v>
      </c>
      <c r="AK12">
        <v>10537.037037037036</v>
      </c>
      <c r="AL12">
        <v>2.9</v>
      </c>
      <c r="AM12">
        <v>127004.62962962962</v>
      </c>
      <c r="AN12">
        <v>2.2999999999999998</v>
      </c>
      <c r="AO12" s="22">
        <v>2185.1851851851852</v>
      </c>
      <c r="AP12">
        <v>3.1</v>
      </c>
      <c r="AQ12" s="22">
        <v>2046.2962962962963</v>
      </c>
      <c r="AR12">
        <v>5.6</v>
      </c>
      <c r="AS12" s="22">
        <v>129388.88888888889</v>
      </c>
      <c r="AT12">
        <v>1.6</v>
      </c>
      <c r="AU12" s="22">
        <v>119944.44444444445</v>
      </c>
      <c r="AV12">
        <v>1.4</v>
      </c>
      <c r="AW12" s="22">
        <v>40870.370370370365</v>
      </c>
      <c r="AX12">
        <v>0.3</v>
      </c>
      <c r="AY12" s="22">
        <v>221879.62962962964</v>
      </c>
      <c r="AZ12">
        <v>0.8</v>
      </c>
      <c r="BA12" s="22">
        <v>9365.7407407407409</v>
      </c>
      <c r="BB12">
        <v>1.1000000000000001</v>
      </c>
      <c r="BC12" s="22">
        <v>310.18518518518522</v>
      </c>
      <c r="BD12">
        <v>7</v>
      </c>
      <c r="BE12" s="22">
        <v>143.5185185185185</v>
      </c>
      <c r="BF12">
        <v>6.7</v>
      </c>
      <c r="BG12" s="22">
        <v>747407.40740740742</v>
      </c>
      <c r="BH12">
        <v>0.7</v>
      </c>
      <c r="BI12" s="22">
        <v>24504.629629629631</v>
      </c>
      <c r="BJ12">
        <v>0.6</v>
      </c>
      <c r="BK12" s="22">
        <v>23097.222222222223</v>
      </c>
      <c r="BL12">
        <v>0.6</v>
      </c>
      <c r="BM12" s="22">
        <v>52666.666666666664</v>
      </c>
      <c r="BN12">
        <v>0.4</v>
      </c>
      <c r="BO12" s="22">
        <v>49814.81481481481</v>
      </c>
      <c r="BP12">
        <v>1</v>
      </c>
      <c r="BQ12" s="22">
        <v>6546.2962962962956</v>
      </c>
      <c r="BR12">
        <v>0.3</v>
      </c>
      <c r="BS12" s="22">
        <v>6180.5555555555557</v>
      </c>
      <c r="BT12">
        <v>1</v>
      </c>
      <c r="BU12" s="22">
        <v>26587.962962962964</v>
      </c>
      <c r="BV12">
        <v>0.3</v>
      </c>
      <c r="BW12" s="22">
        <v>25296.296296296299</v>
      </c>
      <c r="BX12">
        <v>0.8</v>
      </c>
      <c r="BY12" s="22">
        <v>5953.7037037037035</v>
      </c>
      <c r="BZ12">
        <v>1.1000000000000001</v>
      </c>
      <c r="CA12" s="22">
        <v>5569.4444444444443</v>
      </c>
      <c r="CB12">
        <v>1.1000000000000001</v>
      </c>
      <c r="CC12" s="22">
        <v>1398.148148148148</v>
      </c>
      <c r="CD12">
        <v>1.4</v>
      </c>
      <c r="CE12" s="22">
        <v>1342.5925925925924</v>
      </c>
      <c r="CF12">
        <v>0.2</v>
      </c>
      <c r="CG12" s="22">
        <v>6296.2962962962965</v>
      </c>
      <c r="CH12">
        <v>0.4</v>
      </c>
      <c r="CI12" s="22">
        <v>6324.0740740740748</v>
      </c>
      <c r="CJ12">
        <v>0.3</v>
      </c>
      <c r="CK12" s="22">
        <v>1041.6666666666667</v>
      </c>
      <c r="CL12">
        <v>0.7</v>
      </c>
      <c r="CM12" s="22">
        <v>1064.8148148148148</v>
      </c>
      <c r="CN12">
        <v>0.6</v>
      </c>
      <c r="CO12" s="22">
        <v>6939.8148148148148</v>
      </c>
      <c r="CP12">
        <v>0.8</v>
      </c>
      <c r="CQ12" s="22">
        <v>7203.7037037037035</v>
      </c>
      <c r="CR12">
        <v>0.9</v>
      </c>
      <c r="CS12" s="22">
        <v>1476.851851851852</v>
      </c>
      <c r="CT12">
        <v>0.5</v>
      </c>
      <c r="CU12" s="22">
        <v>1555.5555555555557</v>
      </c>
      <c r="CV12">
        <v>0.9</v>
      </c>
      <c r="CW12" s="22">
        <v>4620.3703703703704</v>
      </c>
      <c r="CX12">
        <v>0.8</v>
      </c>
      <c r="CY12" s="22">
        <v>4810.1851851851843</v>
      </c>
      <c r="CZ12">
        <v>0.7</v>
      </c>
      <c r="DA12" s="22">
        <v>694.44444444444446</v>
      </c>
      <c r="DB12">
        <v>0.4</v>
      </c>
      <c r="DC12" s="22">
        <v>717.59259259259261</v>
      </c>
      <c r="DD12">
        <v>1.2</v>
      </c>
      <c r="DE12" s="22">
        <v>4699.0740740740739</v>
      </c>
      <c r="DF12">
        <v>1.6</v>
      </c>
      <c r="DG12" s="22">
        <v>4828.7037037037035</v>
      </c>
      <c r="DH12">
        <v>0.5</v>
      </c>
      <c r="DI12" s="22">
        <v>712.96296296296293</v>
      </c>
      <c r="DJ12">
        <v>0.6</v>
      </c>
      <c r="DK12" s="22">
        <v>740.74074074074076</v>
      </c>
      <c r="DL12">
        <v>1.2</v>
      </c>
      <c r="DM12" s="22">
        <v>958.33333333333326</v>
      </c>
      <c r="DN12">
        <v>2.1</v>
      </c>
      <c r="DO12" s="22">
        <v>83.333333333333329</v>
      </c>
      <c r="DP12">
        <v>57.9</v>
      </c>
      <c r="DQ12" s="22">
        <v>14111.111111111111</v>
      </c>
      <c r="DR12">
        <v>0.5</v>
      </c>
      <c r="DS12" s="22">
        <v>2407.4074074074074</v>
      </c>
      <c r="DT12">
        <v>1</v>
      </c>
      <c r="DU12" s="22">
        <v>1930.5555555555554</v>
      </c>
      <c r="DV12">
        <v>0.8</v>
      </c>
    </row>
    <row r="13" spans="1:126">
      <c r="A13" t="s">
        <v>120</v>
      </c>
      <c r="B13" s="22">
        <v>4273.5042735042734</v>
      </c>
      <c r="C13" s="22">
        <v>30542.735042735043</v>
      </c>
      <c r="D13">
        <v>1.5</v>
      </c>
      <c r="E13" s="22">
        <v>33642901.709401712</v>
      </c>
      <c r="F13">
        <v>1.5</v>
      </c>
      <c r="G13" s="22">
        <v>37977611.111111112</v>
      </c>
      <c r="H13">
        <v>1.1000000000000001</v>
      </c>
      <c r="I13" s="22">
        <v>37046816.23931624</v>
      </c>
      <c r="J13">
        <v>1.6</v>
      </c>
      <c r="K13" s="22">
        <v>81632794.871794879</v>
      </c>
      <c r="L13">
        <v>0.5</v>
      </c>
      <c r="M13" s="22">
        <v>78759905.982905984</v>
      </c>
      <c r="N13">
        <v>1.3</v>
      </c>
      <c r="O13" s="22">
        <v>1244213.6752136752</v>
      </c>
      <c r="P13">
        <v>1</v>
      </c>
      <c r="Q13" s="22">
        <v>13872559.82905983</v>
      </c>
      <c r="R13">
        <v>1.5</v>
      </c>
      <c r="S13" s="22">
        <v>29898517.094017092</v>
      </c>
      <c r="T13">
        <v>0.3</v>
      </c>
      <c r="U13">
        <v>29747179.487179488</v>
      </c>
      <c r="V13">
        <v>0.6</v>
      </c>
      <c r="W13">
        <v>5074388.8888888881</v>
      </c>
      <c r="X13">
        <v>1.1000000000000001</v>
      </c>
      <c r="Y13">
        <v>112465.81196581197</v>
      </c>
      <c r="Z13">
        <v>1.8</v>
      </c>
      <c r="AA13">
        <v>246239.31623931622</v>
      </c>
      <c r="AB13">
        <v>2.6</v>
      </c>
      <c r="AC13">
        <v>733893.16239316238</v>
      </c>
      <c r="AD13">
        <v>1.7</v>
      </c>
      <c r="AE13">
        <v>43721649.572649568</v>
      </c>
      <c r="AF13">
        <v>1.5</v>
      </c>
      <c r="AG13">
        <v>29034.188034188031</v>
      </c>
      <c r="AH13">
        <v>1.3</v>
      </c>
      <c r="AI13">
        <v>172076.92307692306</v>
      </c>
      <c r="AJ13">
        <v>1.2</v>
      </c>
      <c r="AK13">
        <v>44666.666666666664</v>
      </c>
      <c r="AL13">
        <v>0.9</v>
      </c>
      <c r="AM13">
        <v>69504.2735042735</v>
      </c>
      <c r="AN13">
        <v>1.8</v>
      </c>
      <c r="AO13" s="22">
        <v>11636.752136752137</v>
      </c>
      <c r="AP13">
        <v>2.1</v>
      </c>
      <c r="AQ13" s="22">
        <v>1589.7435897435896</v>
      </c>
      <c r="AR13">
        <v>10.7</v>
      </c>
      <c r="AS13" s="22">
        <v>25367.521367521367</v>
      </c>
      <c r="AT13">
        <v>1.3</v>
      </c>
      <c r="AU13" s="22">
        <v>621576.92307692312</v>
      </c>
      <c r="AV13">
        <v>1.1000000000000001</v>
      </c>
      <c r="AW13" s="22">
        <v>20995.726495726496</v>
      </c>
      <c r="AX13">
        <v>1.6</v>
      </c>
      <c r="AY13" s="22">
        <v>153713.67521367522</v>
      </c>
      <c r="AZ13">
        <v>0.8</v>
      </c>
      <c r="BA13" s="22">
        <v>7008.5470085470079</v>
      </c>
      <c r="BB13">
        <v>1.4</v>
      </c>
      <c r="BC13" s="22">
        <v>1055.5555555555554</v>
      </c>
      <c r="BD13">
        <v>3.1</v>
      </c>
      <c r="BE13" s="22">
        <v>162.39316239316238</v>
      </c>
      <c r="BF13">
        <v>3</v>
      </c>
      <c r="BG13" s="22">
        <v>865717.94871794875</v>
      </c>
      <c r="BH13">
        <v>0.5</v>
      </c>
      <c r="BI13" s="22">
        <v>32897.435897435898</v>
      </c>
      <c r="BJ13">
        <v>0.6</v>
      </c>
      <c r="BK13" s="22">
        <v>31166.666666666668</v>
      </c>
      <c r="BL13">
        <v>0.5</v>
      </c>
      <c r="BM13" s="22">
        <v>67316.239316239313</v>
      </c>
      <c r="BN13">
        <v>0.3</v>
      </c>
      <c r="BO13" s="22">
        <v>65987.179487179485</v>
      </c>
      <c r="BP13">
        <v>0.6</v>
      </c>
      <c r="BQ13" s="22">
        <v>7995.7264957264952</v>
      </c>
      <c r="BR13">
        <v>1</v>
      </c>
      <c r="BS13" s="22">
        <v>7893.1623931623926</v>
      </c>
      <c r="BT13">
        <v>0.6</v>
      </c>
      <c r="BU13" s="22">
        <v>31452.991452991453</v>
      </c>
      <c r="BV13">
        <v>1</v>
      </c>
      <c r="BW13" s="22">
        <v>31183.760683760684</v>
      </c>
      <c r="BX13">
        <v>0.6</v>
      </c>
      <c r="BY13" s="22">
        <v>5790.5982905982901</v>
      </c>
      <c r="BZ13">
        <v>0.8</v>
      </c>
      <c r="CA13" s="22">
        <v>5670.9401709401709</v>
      </c>
      <c r="CB13">
        <v>1.1000000000000001</v>
      </c>
      <c r="CC13" s="22">
        <v>1726.4957264957266</v>
      </c>
      <c r="CD13">
        <v>0.6</v>
      </c>
      <c r="CE13" s="22">
        <v>1653.8461538461538</v>
      </c>
      <c r="CF13">
        <v>0.5</v>
      </c>
      <c r="CG13" s="22">
        <v>5397.4358974358965</v>
      </c>
      <c r="CH13">
        <v>0.9</v>
      </c>
      <c r="CI13" s="22">
        <v>5149.5726495726494</v>
      </c>
      <c r="CJ13">
        <v>1.1000000000000001</v>
      </c>
      <c r="CK13" s="22">
        <v>747.86324786324781</v>
      </c>
      <c r="CL13">
        <v>0.5</v>
      </c>
      <c r="CM13" s="22">
        <v>730.76923076923083</v>
      </c>
      <c r="CN13">
        <v>0.9</v>
      </c>
      <c r="CO13" s="22">
        <v>4196.5811965811963</v>
      </c>
      <c r="CP13">
        <v>0.3</v>
      </c>
      <c r="CQ13" s="22">
        <v>4299.1452991452988</v>
      </c>
      <c r="CR13">
        <v>1.6</v>
      </c>
      <c r="CS13" s="22">
        <v>799.14529914529908</v>
      </c>
      <c r="CT13">
        <v>1.2</v>
      </c>
      <c r="CU13" s="22">
        <v>816.23931623931628</v>
      </c>
      <c r="CV13">
        <v>1.7</v>
      </c>
      <c r="CW13" s="22">
        <v>2294.8717948717949</v>
      </c>
      <c r="CX13">
        <v>0.1</v>
      </c>
      <c r="CY13" s="22">
        <v>2290.5982905982905</v>
      </c>
      <c r="CZ13">
        <v>1.8</v>
      </c>
      <c r="DA13" s="22">
        <v>307.69230769230768</v>
      </c>
      <c r="DB13">
        <v>1.1000000000000001</v>
      </c>
      <c r="DC13" s="22">
        <v>320.5128205128205</v>
      </c>
      <c r="DD13">
        <v>0.8</v>
      </c>
      <c r="DE13" s="22">
        <v>1944.4444444444446</v>
      </c>
      <c r="DF13">
        <v>0.5</v>
      </c>
      <c r="DG13" s="22">
        <v>1987.1794871794873</v>
      </c>
      <c r="DH13">
        <v>1.5</v>
      </c>
      <c r="DI13" s="22">
        <v>269.23076923076923</v>
      </c>
      <c r="DJ13">
        <v>2.1</v>
      </c>
      <c r="DK13" s="22">
        <v>277.77777777777777</v>
      </c>
      <c r="DL13">
        <v>2.4</v>
      </c>
      <c r="DM13" s="22">
        <v>551.28205128205127</v>
      </c>
      <c r="DN13">
        <v>1.3</v>
      </c>
      <c r="DO13" s="22">
        <v>72.649572649572647</v>
      </c>
      <c r="DP13">
        <v>8.1</v>
      </c>
      <c r="DQ13" s="22">
        <v>18769.23076923077</v>
      </c>
      <c r="DR13">
        <v>0.8</v>
      </c>
      <c r="DS13" s="22">
        <v>1739.3162393162393</v>
      </c>
      <c r="DT13">
        <v>0.8</v>
      </c>
      <c r="DU13" s="22">
        <v>1645.2991452991453</v>
      </c>
      <c r="DV13">
        <v>0.4</v>
      </c>
    </row>
    <row r="14" spans="1:126">
      <c r="A14" t="s">
        <v>121</v>
      </c>
      <c r="B14" s="22">
        <v>4237.2881355932204</v>
      </c>
      <c r="C14" s="22">
        <v>13830.508474576271</v>
      </c>
      <c r="D14">
        <v>1.1000000000000001</v>
      </c>
      <c r="E14" s="22">
        <v>8084855.9322033906</v>
      </c>
      <c r="F14">
        <v>1.3</v>
      </c>
      <c r="G14" s="22">
        <v>4811211.8644067794</v>
      </c>
      <c r="H14">
        <v>1.3</v>
      </c>
      <c r="I14" s="22">
        <v>3465025.4237288134</v>
      </c>
      <c r="J14">
        <v>1</v>
      </c>
      <c r="K14" s="22">
        <v>60665262.711864412</v>
      </c>
      <c r="L14">
        <v>1.6</v>
      </c>
      <c r="M14" s="22">
        <v>43103504.237288132</v>
      </c>
      <c r="N14">
        <v>1.3</v>
      </c>
      <c r="O14" s="22">
        <v>293347.45762711868</v>
      </c>
      <c r="P14">
        <v>4.4000000000000004</v>
      </c>
      <c r="Q14" s="22">
        <v>22669516.949152544</v>
      </c>
      <c r="R14">
        <v>1.5</v>
      </c>
      <c r="S14" s="22">
        <v>15885110.169491526</v>
      </c>
      <c r="T14">
        <v>0.8</v>
      </c>
      <c r="U14">
        <v>16295322.033898305</v>
      </c>
      <c r="V14">
        <v>0.9</v>
      </c>
      <c r="W14">
        <v>2101559.3220338984</v>
      </c>
      <c r="X14">
        <v>0.9</v>
      </c>
      <c r="Y14">
        <v>30381.355932203391</v>
      </c>
      <c r="Z14">
        <v>1.4</v>
      </c>
      <c r="AA14">
        <v>2021.1864406779659</v>
      </c>
      <c r="AB14">
        <v>2.2000000000000002</v>
      </c>
      <c r="AC14">
        <v>403699.15254237287</v>
      </c>
      <c r="AD14">
        <v>1.8</v>
      </c>
      <c r="AE14">
        <v>15245199.152542373</v>
      </c>
      <c r="AF14">
        <v>1.6</v>
      </c>
      <c r="AG14">
        <v>4093.2203389830506</v>
      </c>
      <c r="AH14">
        <v>1.5</v>
      </c>
      <c r="AI14">
        <v>1440.6779661016951</v>
      </c>
      <c r="AJ14">
        <v>2.4</v>
      </c>
      <c r="AK14">
        <v>843.22033898305096</v>
      </c>
      <c r="AL14">
        <v>3.6</v>
      </c>
      <c r="AM14">
        <v>35072.033898305082</v>
      </c>
      <c r="AN14">
        <v>1.3</v>
      </c>
      <c r="AO14" s="22">
        <v>9360.1694915254247</v>
      </c>
      <c r="AP14">
        <v>4.3</v>
      </c>
      <c r="AQ14" s="22">
        <v>9033.8983050847473</v>
      </c>
      <c r="AR14">
        <v>2</v>
      </c>
      <c r="AS14" s="22">
        <v>36334.745762711864</v>
      </c>
      <c r="AT14">
        <v>1.3</v>
      </c>
      <c r="AU14" s="22">
        <v>124961.86440677966</v>
      </c>
      <c r="AV14">
        <v>1.7</v>
      </c>
      <c r="AW14" s="22">
        <v>148766.94915254239</v>
      </c>
      <c r="AX14">
        <v>0.8</v>
      </c>
      <c r="AY14" s="22">
        <v>130639.83050847458</v>
      </c>
      <c r="AZ14">
        <v>2.2999999999999998</v>
      </c>
      <c r="BA14" s="22">
        <v>7411.016949152543</v>
      </c>
      <c r="BB14">
        <v>0.5</v>
      </c>
      <c r="BC14" s="22">
        <v>97.457627118644069</v>
      </c>
      <c r="BD14">
        <v>13.3</v>
      </c>
      <c r="BE14" s="22">
        <v>76.271186440677965</v>
      </c>
      <c r="BF14">
        <v>10.9</v>
      </c>
      <c r="BG14" s="22">
        <v>959559.32203389832</v>
      </c>
      <c r="BH14">
        <v>0.4</v>
      </c>
      <c r="BI14" s="22">
        <v>136466.10169491527</v>
      </c>
      <c r="BJ14">
        <v>0.3</v>
      </c>
      <c r="BK14" s="22">
        <v>130978.81355932204</v>
      </c>
      <c r="BL14">
        <v>0.3</v>
      </c>
      <c r="BM14" s="22">
        <v>127855.93220338984</v>
      </c>
      <c r="BN14">
        <v>0.2</v>
      </c>
      <c r="BO14" s="22">
        <v>122504.2372881356</v>
      </c>
      <c r="BP14">
        <v>0.5</v>
      </c>
      <c r="BQ14" s="22">
        <v>51847.457627118645</v>
      </c>
      <c r="BR14">
        <v>0</v>
      </c>
      <c r="BS14" s="22">
        <v>49224.576271186445</v>
      </c>
      <c r="BT14">
        <v>1.2</v>
      </c>
      <c r="BU14" s="22">
        <v>226525.42372881356</v>
      </c>
      <c r="BV14">
        <v>0.5</v>
      </c>
      <c r="BW14" s="22">
        <v>216529.66101694916</v>
      </c>
      <c r="BX14">
        <v>0.7</v>
      </c>
      <c r="BY14" s="22">
        <v>51131.355932203391</v>
      </c>
      <c r="BZ14">
        <v>0.4</v>
      </c>
      <c r="CA14" s="22">
        <v>48961.864406779663</v>
      </c>
      <c r="CB14">
        <v>0.9</v>
      </c>
      <c r="CC14" s="22">
        <v>11940.677966101695</v>
      </c>
      <c r="CD14">
        <v>1.2</v>
      </c>
      <c r="CE14" s="22">
        <v>12266.949152542373</v>
      </c>
      <c r="CF14">
        <v>0.2</v>
      </c>
      <c r="CG14" s="22">
        <v>43016.949152542373</v>
      </c>
      <c r="CH14">
        <v>0.6</v>
      </c>
      <c r="CI14" s="22">
        <v>44008.474576271183</v>
      </c>
      <c r="CJ14">
        <v>0.7</v>
      </c>
      <c r="CK14" s="22">
        <v>6911.0169491525421</v>
      </c>
      <c r="CL14">
        <v>1</v>
      </c>
      <c r="CM14" s="22">
        <v>7000</v>
      </c>
      <c r="CN14">
        <v>0.4</v>
      </c>
      <c r="CO14" s="22">
        <v>41004.237288135591</v>
      </c>
      <c r="CP14">
        <v>0.9</v>
      </c>
      <c r="CQ14" s="22">
        <v>42427.966101694918</v>
      </c>
      <c r="CR14">
        <v>0.3</v>
      </c>
      <c r="CS14" s="22">
        <v>7474.5762711864409</v>
      </c>
      <c r="CT14">
        <v>1.1000000000000001</v>
      </c>
      <c r="CU14" s="22">
        <v>7737.2881355932204</v>
      </c>
      <c r="CV14">
        <v>0.4</v>
      </c>
      <c r="CW14" s="22">
        <v>21283.898305084746</v>
      </c>
      <c r="CX14">
        <v>1</v>
      </c>
      <c r="CY14" s="22">
        <v>21911.016949152545</v>
      </c>
      <c r="CZ14">
        <v>0.7</v>
      </c>
      <c r="DA14" s="22">
        <v>3055.0847457627119</v>
      </c>
      <c r="DB14">
        <v>0.3</v>
      </c>
      <c r="DC14" s="22">
        <v>3165.2542372881358</v>
      </c>
      <c r="DD14">
        <v>0.4</v>
      </c>
      <c r="DE14" s="22">
        <v>20097.457627118645</v>
      </c>
      <c r="DF14">
        <v>1.7</v>
      </c>
      <c r="DG14" s="22">
        <v>20601.694915254237</v>
      </c>
      <c r="DH14">
        <v>0.3</v>
      </c>
      <c r="DI14" s="22">
        <v>2415.2542372881353</v>
      </c>
      <c r="DJ14">
        <v>1.1000000000000001</v>
      </c>
      <c r="DK14" s="22">
        <v>2495.7627118644068</v>
      </c>
      <c r="DL14">
        <v>0.2</v>
      </c>
      <c r="DM14" s="22">
        <v>716.10169491525426</v>
      </c>
      <c r="DN14">
        <v>0.5</v>
      </c>
      <c r="DO14" s="22">
        <v>33.898305084745765</v>
      </c>
      <c r="DP14">
        <v>30.4</v>
      </c>
      <c r="DQ14" s="22">
        <v>11423.728813559323</v>
      </c>
      <c r="DR14">
        <v>0.8</v>
      </c>
      <c r="DS14" s="22">
        <v>1826.2711864406781</v>
      </c>
      <c r="DT14">
        <v>0.4</v>
      </c>
      <c r="DU14" s="22">
        <v>1211.8644067796608</v>
      </c>
      <c r="DV14">
        <v>1.6</v>
      </c>
    </row>
    <row r="15" spans="1:126">
      <c r="A15" t="s">
        <v>122</v>
      </c>
      <c r="B15" s="22">
        <v>4464.2857142857147</v>
      </c>
      <c r="C15" s="22">
        <v>23790.178571428572</v>
      </c>
      <c r="D15">
        <v>1.1000000000000001</v>
      </c>
      <c r="E15" s="22">
        <v>26115620.535714291</v>
      </c>
      <c r="F15">
        <v>0.8</v>
      </c>
      <c r="G15" s="22">
        <v>703272.32142857148</v>
      </c>
      <c r="H15">
        <v>0.1</v>
      </c>
      <c r="I15" s="22">
        <v>698794.64285714296</v>
      </c>
      <c r="J15">
        <v>0.6</v>
      </c>
      <c r="K15" s="22">
        <v>64432035.714285716</v>
      </c>
      <c r="L15">
        <v>0.1</v>
      </c>
      <c r="M15" s="22">
        <v>66281316.964285716</v>
      </c>
      <c r="N15">
        <v>0.6</v>
      </c>
      <c r="O15" s="22">
        <v>42151.785714285717</v>
      </c>
      <c r="P15">
        <v>30.1</v>
      </c>
      <c r="Q15" s="22">
        <v>36731638.392857149</v>
      </c>
      <c r="R15">
        <v>0.5</v>
      </c>
      <c r="S15" s="22">
        <v>1823700.8928571432</v>
      </c>
      <c r="T15">
        <v>0.7</v>
      </c>
      <c r="U15">
        <v>1905549.1071428573</v>
      </c>
      <c r="V15">
        <v>0.6</v>
      </c>
      <c r="W15">
        <v>584062.50000000012</v>
      </c>
      <c r="X15">
        <v>0.5</v>
      </c>
      <c r="Y15">
        <v>1147.3214285714287</v>
      </c>
      <c r="Z15">
        <v>0.5</v>
      </c>
      <c r="AA15">
        <v>982.14285714285722</v>
      </c>
      <c r="AB15">
        <v>0.7</v>
      </c>
      <c r="AC15">
        <v>232214.28571428574</v>
      </c>
      <c r="AD15">
        <v>0.6</v>
      </c>
      <c r="AE15">
        <v>5860736.6071428582</v>
      </c>
      <c r="AF15">
        <v>0.8</v>
      </c>
      <c r="AG15">
        <v>424.10714285714289</v>
      </c>
      <c r="AH15">
        <v>1.7</v>
      </c>
      <c r="AI15">
        <v>553.57142857142867</v>
      </c>
      <c r="AJ15">
        <v>5.2</v>
      </c>
      <c r="AK15">
        <v>1696.4285714285716</v>
      </c>
      <c r="AL15">
        <v>1.6</v>
      </c>
      <c r="AM15">
        <v>42870.535714285717</v>
      </c>
      <c r="AN15">
        <v>1</v>
      </c>
      <c r="AO15" s="22">
        <v>3968.7500000000005</v>
      </c>
      <c r="AP15">
        <v>0.9</v>
      </c>
      <c r="AQ15" s="22">
        <v>1058.0357142857142</v>
      </c>
      <c r="AR15">
        <v>6.8</v>
      </c>
      <c r="AS15" s="22">
        <v>142058.03571428574</v>
      </c>
      <c r="AT15">
        <v>0.3</v>
      </c>
      <c r="AU15" s="22">
        <v>36620.535714285717</v>
      </c>
      <c r="AV15">
        <v>1.2</v>
      </c>
      <c r="AW15" s="22">
        <v>24348.214285714286</v>
      </c>
      <c r="AX15">
        <v>0.9</v>
      </c>
      <c r="AY15" s="22">
        <v>91888.392857142855</v>
      </c>
      <c r="AZ15">
        <v>0.4</v>
      </c>
      <c r="BA15" s="22">
        <v>8178.5714285714294</v>
      </c>
      <c r="BB15">
        <v>0.4</v>
      </c>
      <c r="BC15" s="22">
        <v>133.92857142857144</v>
      </c>
      <c r="BD15">
        <v>4.5999999999999996</v>
      </c>
      <c r="BE15" s="22">
        <v>35.714285714285715</v>
      </c>
      <c r="BF15">
        <v>12.5</v>
      </c>
      <c r="BG15" s="22">
        <v>762392.85714285728</v>
      </c>
      <c r="BH15">
        <v>0.1</v>
      </c>
      <c r="BI15" s="22">
        <v>13736.607142857143</v>
      </c>
      <c r="BJ15">
        <v>1.4</v>
      </c>
      <c r="BK15" s="22">
        <v>13008.928571428572</v>
      </c>
      <c r="BL15">
        <v>0.4</v>
      </c>
      <c r="BM15" s="22">
        <v>32290.178571428572</v>
      </c>
      <c r="BN15">
        <v>1.2</v>
      </c>
      <c r="BO15" s="22">
        <v>30299.107142857145</v>
      </c>
      <c r="BP15">
        <v>0.5</v>
      </c>
      <c r="BQ15" s="22">
        <v>3620.5357142857147</v>
      </c>
      <c r="BR15">
        <v>0.9</v>
      </c>
      <c r="BS15" s="22">
        <v>3419.6428571428573</v>
      </c>
      <c r="BT15">
        <v>1</v>
      </c>
      <c r="BU15" s="22">
        <v>13937.5</v>
      </c>
      <c r="BV15">
        <v>1.9</v>
      </c>
      <c r="BW15" s="22">
        <v>13361.607142857143</v>
      </c>
      <c r="BX15">
        <v>0.4</v>
      </c>
      <c r="BY15" s="22">
        <v>3191.9642857142858</v>
      </c>
      <c r="BZ15">
        <v>0.5</v>
      </c>
      <c r="CA15" s="22">
        <v>3008.928571428572</v>
      </c>
      <c r="CB15">
        <v>1</v>
      </c>
      <c r="CC15" s="22">
        <v>571.42857142857144</v>
      </c>
      <c r="CD15">
        <v>1.6</v>
      </c>
      <c r="CE15" s="22">
        <v>491.07142857142861</v>
      </c>
      <c r="CF15">
        <v>2.1</v>
      </c>
      <c r="CG15" s="22">
        <v>3424.1071428571431</v>
      </c>
      <c r="CH15">
        <v>0.3</v>
      </c>
      <c r="CI15" s="22">
        <v>3468.7500000000005</v>
      </c>
      <c r="CJ15">
        <v>0.9</v>
      </c>
      <c r="CK15" s="22">
        <v>602.67857142857156</v>
      </c>
      <c r="CL15">
        <v>0.4</v>
      </c>
      <c r="CM15" s="22">
        <v>616.07142857142867</v>
      </c>
      <c r="CN15">
        <v>2</v>
      </c>
      <c r="CO15" s="22">
        <v>4107.1428571428578</v>
      </c>
      <c r="CP15">
        <v>1.5</v>
      </c>
      <c r="CQ15" s="22">
        <v>4316.9642857142862</v>
      </c>
      <c r="CR15">
        <v>1</v>
      </c>
      <c r="CS15" s="22">
        <v>901.78571428571445</v>
      </c>
      <c r="CT15">
        <v>0.5</v>
      </c>
      <c r="CU15" s="22">
        <v>941.96428571428578</v>
      </c>
      <c r="CV15">
        <v>0.3</v>
      </c>
      <c r="CW15" s="22">
        <v>3035.7142857142862</v>
      </c>
      <c r="CX15">
        <v>0.6</v>
      </c>
      <c r="CY15" s="22">
        <v>3120.5357142857142</v>
      </c>
      <c r="CZ15">
        <v>0.6</v>
      </c>
      <c r="DA15" s="22">
        <v>491.07142857142861</v>
      </c>
      <c r="DB15">
        <v>0.3</v>
      </c>
      <c r="DC15" s="22">
        <v>508.9285714285715</v>
      </c>
      <c r="DD15">
        <v>0.4</v>
      </c>
      <c r="DE15" s="22">
        <v>3540.178571428572</v>
      </c>
      <c r="DF15">
        <v>0.7</v>
      </c>
      <c r="DG15" s="22">
        <v>3647.3214285714284</v>
      </c>
      <c r="DH15">
        <v>0.8</v>
      </c>
      <c r="DI15" s="22">
        <v>553.57142857142867</v>
      </c>
      <c r="DJ15">
        <v>1.5</v>
      </c>
      <c r="DK15" s="22">
        <v>575.89285714285722</v>
      </c>
      <c r="DL15">
        <v>1</v>
      </c>
      <c r="DM15" s="22">
        <v>870.53571428571445</v>
      </c>
      <c r="DN15">
        <v>3.1</v>
      </c>
      <c r="DO15" s="22">
        <v>80.357142857142861</v>
      </c>
      <c r="DP15">
        <v>21.6</v>
      </c>
      <c r="DQ15" s="22">
        <v>12584.821428571429</v>
      </c>
      <c r="DR15">
        <v>0.5</v>
      </c>
      <c r="DS15" s="22">
        <v>3691.9642857142858</v>
      </c>
      <c r="DT15">
        <v>0.3</v>
      </c>
      <c r="DU15" s="22">
        <v>2388.3928571428573</v>
      </c>
      <c r="DV15">
        <v>1</v>
      </c>
    </row>
    <row r="16" spans="1:126">
      <c r="A16" t="s">
        <v>123</v>
      </c>
      <c r="B16" s="22">
        <v>4201.6806722689071</v>
      </c>
      <c r="C16" s="22">
        <v>46974.789915966379</v>
      </c>
      <c r="D16">
        <v>1</v>
      </c>
      <c r="E16" s="22">
        <v>12464962.184873948</v>
      </c>
      <c r="F16">
        <v>0.8</v>
      </c>
      <c r="G16" s="22">
        <v>3032138.6554621845</v>
      </c>
      <c r="H16">
        <v>0.5</v>
      </c>
      <c r="I16" s="22">
        <v>2983773.1092436975</v>
      </c>
      <c r="J16">
        <v>2.1</v>
      </c>
      <c r="K16" s="22">
        <v>67446676.470588222</v>
      </c>
      <c r="L16">
        <v>0.4</v>
      </c>
      <c r="M16" s="22">
        <v>67864226.890756294</v>
      </c>
      <c r="N16">
        <v>1</v>
      </c>
      <c r="O16" s="22">
        <v>172563.02521008402</v>
      </c>
      <c r="P16">
        <v>5.7</v>
      </c>
      <c r="Q16" s="22">
        <v>26052819.327731088</v>
      </c>
      <c r="R16">
        <v>0.6</v>
      </c>
      <c r="S16" s="22">
        <v>12892021.008403359</v>
      </c>
      <c r="T16">
        <v>0.7</v>
      </c>
      <c r="U16">
        <v>13122852.941176469</v>
      </c>
      <c r="V16">
        <v>0.4</v>
      </c>
      <c r="W16">
        <v>1272962.1848739493</v>
      </c>
      <c r="X16">
        <v>0.8</v>
      </c>
      <c r="Y16">
        <v>22063.025210084033</v>
      </c>
      <c r="Z16">
        <v>0.4</v>
      </c>
      <c r="AA16">
        <v>5978.9915966386552</v>
      </c>
      <c r="AB16">
        <v>0.8</v>
      </c>
      <c r="AC16">
        <v>509659.66386554617</v>
      </c>
      <c r="AD16">
        <v>0.6</v>
      </c>
      <c r="AE16">
        <v>17489760.50420168</v>
      </c>
      <c r="AF16">
        <v>0.6</v>
      </c>
      <c r="AG16">
        <v>4147.0588235294108</v>
      </c>
      <c r="AH16">
        <v>1.1000000000000001</v>
      </c>
      <c r="AI16">
        <v>4462.1848739495799</v>
      </c>
      <c r="AJ16">
        <v>1</v>
      </c>
      <c r="AK16">
        <v>15873.949579831931</v>
      </c>
      <c r="AL16">
        <v>0.6</v>
      </c>
      <c r="AM16">
        <v>56235.294117647056</v>
      </c>
      <c r="AN16">
        <v>1.5</v>
      </c>
      <c r="AO16" s="22">
        <v>2634.4537815126046</v>
      </c>
      <c r="AP16">
        <v>2</v>
      </c>
      <c r="AQ16" s="22">
        <v>1836.1344537815123</v>
      </c>
      <c r="AR16">
        <v>5.5</v>
      </c>
      <c r="AS16" s="22">
        <v>114088.23529411762</v>
      </c>
      <c r="AT16">
        <v>0.7</v>
      </c>
      <c r="AU16" s="22">
        <v>108117.64705882351</v>
      </c>
      <c r="AV16">
        <v>0.7</v>
      </c>
      <c r="AW16" s="22">
        <v>36441.176470588231</v>
      </c>
      <c r="AX16">
        <v>0.8</v>
      </c>
      <c r="AY16" s="22">
        <v>93331.932773109234</v>
      </c>
      <c r="AZ16">
        <v>1.6</v>
      </c>
      <c r="BA16" s="22">
        <v>8651.2605042016803</v>
      </c>
      <c r="BB16">
        <v>0.8</v>
      </c>
      <c r="BC16" s="22">
        <v>159.66386554621846</v>
      </c>
      <c r="BD16">
        <v>9.6</v>
      </c>
      <c r="BE16" s="22">
        <v>92.436974789915951</v>
      </c>
      <c r="BF16">
        <v>2.1</v>
      </c>
      <c r="BG16" s="22">
        <v>548827.73109243694</v>
      </c>
      <c r="BH16">
        <v>0.2</v>
      </c>
      <c r="BI16" s="22">
        <v>26294.117647058822</v>
      </c>
      <c r="BJ16">
        <v>0.3</v>
      </c>
      <c r="BK16" s="22">
        <v>24344.537815126045</v>
      </c>
      <c r="BL16">
        <v>0.2</v>
      </c>
      <c r="BM16" s="22">
        <v>55096.638655462179</v>
      </c>
      <c r="BN16">
        <v>0.8</v>
      </c>
      <c r="BO16" s="22">
        <v>51701.6806722689</v>
      </c>
      <c r="BP16">
        <v>0.6</v>
      </c>
      <c r="BQ16" s="22">
        <v>6642.8571428571422</v>
      </c>
      <c r="BR16">
        <v>0.4</v>
      </c>
      <c r="BS16" s="22">
        <v>6214.2857142857138</v>
      </c>
      <c r="BT16">
        <v>0.3</v>
      </c>
      <c r="BU16" s="22">
        <v>26201.680672268903</v>
      </c>
      <c r="BV16">
        <v>0.4</v>
      </c>
      <c r="BW16" s="22">
        <v>24827.73109243697</v>
      </c>
      <c r="BX16">
        <v>0.2</v>
      </c>
      <c r="BY16" s="22">
        <v>5634.4537815126041</v>
      </c>
      <c r="BZ16">
        <v>0.7</v>
      </c>
      <c r="CA16" s="22">
        <v>5315.1260504201673</v>
      </c>
      <c r="CB16">
        <v>1.4</v>
      </c>
      <c r="CC16" s="22">
        <v>1004.2016806722687</v>
      </c>
      <c r="CD16">
        <v>1.2</v>
      </c>
      <c r="CE16" s="22">
        <v>966.38655462184863</v>
      </c>
      <c r="CF16">
        <v>0.7</v>
      </c>
      <c r="CG16" s="22">
        <v>5932.7731092436961</v>
      </c>
      <c r="CH16">
        <v>1.3</v>
      </c>
      <c r="CI16" s="22">
        <v>5941.1764705882342</v>
      </c>
      <c r="CJ16">
        <v>0.6</v>
      </c>
      <c r="CK16" s="22">
        <v>966.38655462184863</v>
      </c>
      <c r="CL16">
        <v>0.7</v>
      </c>
      <c r="CM16" s="22">
        <v>995.79831932773095</v>
      </c>
      <c r="CN16">
        <v>0.4</v>
      </c>
      <c r="CO16" s="22">
        <v>6214.2857142857138</v>
      </c>
      <c r="CP16">
        <v>1.4</v>
      </c>
      <c r="CQ16" s="22">
        <v>6554.6218487394954</v>
      </c>
      <c r="CR16">
        <v>0.4</v>
      </c>
      <c r="CS16" s="22">
        <v>1306.7226890756301</v>
      </c>
      <c r="CT16">
        <v>1</v>
      </c>
      <c r="CU16" s="22">
        <v>1373.9495798319326</v>
      </c>
      <c r="CV16">
        <v>0.6</v>
      </c>
      <c r="CW16" s="22">
        <v>4067.2268907563021</v>
      </c>
      <c r="CX16">
        <v>0.4</v>
      </c>
      <c r="CY16" s="22">
        <v>4226.8907563025205</v>
      </c>
      <c r="CZ16">
        <v>0.6</v>
      </c>
      <c r="DA16" s="22">
        <v>592.43697478991589</v>
      </c>
      <c r="DB16">
        <v>1.7</v>
      </c>
      <c r="DC16" s="22">
        <v>617.64705882352928</v>
      </c>
      <c r="DD16">
        <v>0.9</v>
      </c>
      <c r="DE16" s="22">
        <v>3869.7478991596636</v>
      </c>
      <c r="DF16">
        <v>1</v>
      </c>
      <c r="DG16" s="22">
        <v>4025.2100840336129</v>
      </c>
      <c r="DH16">
        <v>0.6</v>
      </c>
      <c r="DI16" s="22">
        <v>546.21848739495795</v>
      </c>
      <c r="DJ16">
        <v>1.5</v>
      </c>
      <c r="DK16" s="22">
        <v>575.63025210084027</v>
      </c>
      <c r="DL16">
        <v>0.7</v>
      </c>
      <c r="DM16" s="22">
        <v>848.73949579831924</v>
      </c>
      <c r="DN16">
        <v>0.8</v>
      </c>
      <c r="DO16" s="22">
        <v>84.033613445378137</v>
      </c>
      <c r="DP16">
        <v>37.9</v>
      </c>
      <c r="DQ16" s="22">
        <v>10289.915966386552</v>
      </c>
      <c r="DR16">
        <v>0.6</v>
      </c>
      <c r="DS16" s="22">
        <v>2731.0924369747895</v>
      </c>
      <c r="DT16">
        <v>0.4</v>
      </c>
      <c r="DU16" s="22">
        <v>1970.5882352941173</v>
      </c>
      <c r="DV16">
        <v>0.6</v>
      </c>
    </row>
    <row r="17" spans="1:126">
      <c r="A17" t="s">
        <v>124</v>
      </c>
      <c r="B17" s="22">
        <v>4032.2580645161293</v>
      </c>
      <c r="C17" s="22">
        <v>11104.83870967742</v>
      </c>
      <c r="D17">
        <v>0.7</v>
      </c>
      <c r="E17" s="22">
        <v>8914866.9354838729</v>
      </c>
      <c r="F17">
        <v>1</v>
      </c>
      <c r="G17" s="22">
        <v>3477879.032258065</v>
      </c>
      <c r="H17">
        <v>0.9</v>
      </c>
      <c r="I17" s="22">
        <v>3372713.7096774196</v>
      </c>
      <c r="J17">
        <v>1.3</v>
      </c>
      <c r="K17" s="22">
        <v>47369629.032258064</v>
      </c>
      <c r="L17">
        <v>0.3</v>
      </c>
      <c r="M17" s="22">
        <v>45681189.516129032</v>
      </c>
      <c r="N17">
        <v>1</v>
      </c>
      <c r="O17" s="22">
        <v>62806.451612903234</v>
      </c>
      <c r="P17">
        <v>1.8</v>
      </c>
      <c r="Q17" s="22">
        <v>8714245.9677419346</v>
      </c>
      <c r="R17">
        <v>0.5</v>
      </c>
      <c r="S17" s="22">
        <v>290491.93548387097</v>
      </c>
      <c r="T17">
        <v>0.6</v>
      </c>
      <c r="U17">
        <v>287899.19354838709</v>
      </c>
      <c r="V17">
        <v>0.9</v>
      </c>
      <c r="W17">
        <v>5831782.2580645159</v>
      </c>
      <c r="X17">
        <v>0.9</v>
      </c>
      <c r="Y17">
        <v>51032.258064516136</v>
      </c>
      <c r="Z17">
        <v>0.4</v>
      </c>
      <c r="AA17">
        <v>29241.93548387097</v>
      </c>
      <c r="AB17">
        <v>0.5</v>
      </c>
      <c r="AC17">
        <v>543024.19354838703</v>
      </c>
      <c r="AD17">
        <v>0.5</v>
      </c>
      <c r="AE17">
        <v>24246504.032258064</v>
      </c>
      <c r="AF17">
        <v>0.6</v>
      </c>
      <c r="AG17">
        <v>6483.8709677419365</v>
      </c>
      <c r="AH17">
        <v>0.1</v>
      </c>
      <c r="AI17">
        <v>12165.322580645161</v>
      </c>
      <c r="AJ17">
        <v>0.9</v>
      </c>
      <c r="AK17">
        <v>24233.870967741936</v>
      </c>
      <c r="AL17">
        <v>1</v>
      </c>
      <c r="AM17">
        <v>29959.677419354841</v>
      </c>
      <c r="AN17">
        <v>1.1000000000000001</v>
      </c>
      <c r="AO17" s="22">
        <v>3959.677419354839</v>
      </c>
      <c r="AP17">
        <v>0.8</v>
      </c>
      <c r="AQ17" s="22">
        <v>1689.516129032258</v>
      </c>
      <c r="AR17">
        <v>10.3</v>
      </c>
      <c r="AS17" s="22">
        <v>38620.967741935485</v>
      </c>
      <c r="AT17">
        <v>1.4</v>
      </c>
      <c r="AU17" s="22">
        <v>35330.645161290326</v>
      </c>
      <c r="AV17">
        <v>0.9</v>
      </c>
      <c r="AW17" s="22">
        <v>19209.677419354841</v>
      </c>
      <c r="AX17">
        <v>0.8</v>
      </c>
      <c r="AY17" s="22">
        <v>129689.51612903226</v>
      </c>
      <c r="AZ17">
        <v>0.2</v>
      </c>
      <c r="BA17" s="22">
        <v>7072.5806451612907</v>
      </c>
      <c r="BB17">
        <v>0.8</v>
      </c>
      <c r="BC17" s="22">
        <v>129.03225806451613</v>
      </c>
      <c r="BD17">
        <v>13.1</v>
      </c>
      <c r="BE17" s="22">
        <v>52.41935483870968</v>
      </c>
      <c r="BF17">
        <v>16.600000000000001</v>
      </c>
      <c r="BG17" s="22">
        <v>303213.70967741939</v>
      </c>
      <c r="BH17">
        <v>0.5</v>
      </c>
      <c r="BI17" s="22">
        <v>37838.709677419356</v>
      </c>
      <c r="BJ17">
        <v>0.8</v>
      </c>
      <c r="BK17" s="22">
        <v>35274.193548387098</v>
      </c>
      <c r="BL17">
        <v>0.5</v>
      </c>
      <c r="BM17" s="22">
        <v>82508.06451612903</v>
      </c>
      <c r="BN17">
        <v>0.1</v>
      </c>
      <c r="BO17" s="22">
        <v>77947.580645161288</v>
      </c>
      <c r="BP17">
        <v>0.5</v>
      </c>
      <c r="BQ17" s="22">
        <v>9673.387096774195</v>
      </c>
      <c r="BR17">
        <v>0.3</v>
      </c>
      <c r="BS17" s="22">
        <v>9072.5806451612916</v>
      </c>
      <c r="BT17">
        <v>0.4</v>
      </c>
      <c r="BU17" s="22">
        <v>37814.516129032258</v>
      </c>
      <c r="BV17">
        <v>0.3</v>
      </c>
      <c r="BW17" s="22">
        <v>35516.129032258068</v>
      </c>
      <c r="BX17">
        <v>0.5</v>
      </c>
      <c r="BY17" s="22">
        <v>7112.9032258064517</v>
      </c>
      <c r="BZ17">
        <v>0.4</v>
      </c>
      <c r="CA17" s="22">
        <v>6608.8709677419356</v>
      </c>
      <c r="CB17">
        <v>1.3</v>
      </c>
      <c r="CC17" s="22">
        <v>1423.3870967741937</v>
      </c>
      <c r="CD17">
        <v>0.3</v>
      </c>
      <c r="CE17" s="22">
        <v>1431.4516129032259</v>
      </c>
      <c r="CF17">
        <v>0.6</v>
      </c>
      <c r="CG17" s="22">
        <v>5915.3225806451619</v>
      </c>
      <c r="CH17">
        <v>0.3</v>
      </c>
      <c r="CI17" s="22">
        <v>5737.9032258064517</v>
      </c>
      <c r="CJ17">
        <v>0.1</v>
      </c>
      <c r="CK17" s="22">
        <v>754.03225806451621</v>
      </c>
      <c r="CL17">
        <v>0.9</v>
      </c>
      <c r="CM17" s="22">
        <v>758.06451612903231</v>
      </c>
      <c r="CN17">
        <v>1</v>
      </c>
      <c r="CO17" s="22">
        <v>4016.1290322580649</v>
      </c>
      <c r="CP17">
        <v>0.4</v>
      </c>
      <c r="CQ17" s="22">
        <v>4181.4516129032254</v>
      </c>
      <c r="CR17">
        <v>0.6</v>
      </c>
      <c r="CS17" s="22">
        <v>762.09677419354841</v>
      </c>
      <c r="CT17">
        <v>0.4</v>
      </c>
      <c r="CU17" s="22">
        <v>790.32258064516134</v>
      </c>
      <c r="CV17">
        <v>1.1000000000000001</v>
      </c>
      <c r="CW17" s="22">
        <v>2290.322580645161</v>
      </c>
      <c r="CX17">
        <v>0.6</v>
      </c>
      <c r="CY17" s="22">
        <v>2334.6774193548385</v>
      </c>
      <c r="CZ17">
        <v>0.6</v>
      </c>
      <c r="DA17" s="22">
        <v>330.64516129032262</v>
      </c>
      <c r="DB17">
        <v>1.3</v>
      </c>
      <c r="DC17" s="22">
        <v>342.74193548387103</v>
      </c>
      <c r="DD17">
        <v>0.6</v>
      </c>
      <c r="DE17" s="22">
        <v>2201.6129032258068</v>
      </c>
      <c r="DF17">
        <v>0.8</v>
      </c>
      <c r="DG17" s="22">
        <v>2298.3870967741937</v>
      </c>
      <c r="DH17">
        <v>1.4</v>
      </c>
      <c r="DI17" s="22">
        <v>330.64516129032262</v>
      </c>
      <c r="DJ17">
        <v>2.1</v>
      </c>
      <c r="DK17" s="22">
        <v>346.77419354838707</v>
      </c>
      <c r="DL17">
        <v>0.7</v>
      </c>
      <c r="DM17" s="22">
        <v>596.77419354838707</v>
      </c>
      <c r="DN17">
        <v>0.8</v>
      </c>
      <c r="DO17" s="22">
        <v>48.387096774193552</v>
      </c>
      <c r="DP17">
        <v>43.4</v>
      </c>
      <c r="DQ17" s="22">
        <v>15383.064516129032</v>
      </c>
      <c r="DR17">
        <v>0.7</v>
      </c>
      <c r="DS17" s="22">
        <v>3447.5806451612902</v>
      </c>
      <c r="DT17">
        <v>0.4</v>
      </c>
      <c r="DU17" s="22">
        <v>1834.6774193548388</v>
      </c>
      <c r="DV17">
        <v>0.9</v>
      </c>
    </row>
    <row r="18" spans="1:126">
      <c r="A18" t="s">
        <v>125</v>
      </c>
      <c r="B18" s="22">
        <v>4385.9649122807014</v>
      </c>
      <c r="C18" s="22">
        <v>10969.298245614034</v>
      </c>
      <c r="D18">
        <v>1.2</v>
      </c>
      <c r="E18" s="22">
        <v>5244004.3859649124</v>
      </c>
      <c r="F18">
        <v>1.8</v>
      </c>
      <c r="G18" s="22">
        <v>3562508.7719298243</v>
      </c>
      <c r="H18">
        <v>1.6</v>
      </c>
      <c r="I18" s="22">
        <v>3654521.9298245609</v>
      </c>
      <c r="J18">
        <v>2.4</v>
      </c>
      <c r="K18" s="22">
        <v>41566956.140350871</v>
      </c>
      <c r="L18">
        <v>0.9</v>
      </c>
      <c r="M18" s="22">
        <v>42521991.22807017</v>
      </c>
      <c r="N18">
        <v>1.7</v>
      </c>
      <c r="O18" s="22">
        <v>14385.9649122807</v>
      </c>
      <c r="P18">
        <v>13.8</v>
      </c>
      <c r="Q18" s="22">
        <v>11261442.982456138</v>
      </c>
      <c r="R18">
        <v>1.2</v>
      </c>
      <c r="S18" s="22">
        <v>290048.24561403506</v>
      </c>
      <c r="T18">
        <v>2</v>
      </c>
      <c r="U18">
        <v>292333.33333333331</v>
      </c>
      <c r="V18">
        <v>0.6</v>
      </c>
      <c r="W18">
        <v>5186302.6315789474</v>
      </c>
      <c r="X18">
        <v>1.9</v>
      </c>
      <c r="Y18">
        <v>54714.912280701748</v>
      </c>
      <c r="Z18">
        <v>1.5</v>
      </c>
      <c r="AA18">
        <v>40995.61403508771</v>
      </c>
      <c r="AB18">
        <v>2.1</v>
      </c>
      <c r="AC18">
        <v>259131.5789473684</v>
      </c>
      <c r="AD18">
        <v>2.2000000000000002</v>
      </c>
      <c r="AE18">
        <v>23298118.421052627</v>
      </c>
      <c r="AF18">
        <v>2.1</v>
      </c>
      <c r="AG18">
        <v>7535.0877192982452</v>
      </c>
      <c r="AH18">
        <v>1.7</v>
      </c>
      <c r="AI18">
        <v>13074.561403508771</v>
      </c>
      <c r="AJ18">
        <v>2.1</v>
      </c>
      <c r="AK18">
        <v>17087.719298245611</v>
      </c>
      <c r="AL18">
        <v>1.6</v>
      </c>
      <c r="AM18">
        <v>34890.350877192977</v>
      </c>
      <c r="AN18">
        <v>1</v>
      </c>
      <c r="AO18" s="22">
        <v>2048.2456140350878</v>
      </c>
      <c r="AP18">
        <v>3.1</v>
      </c>
      <c r="AQ18" s="22">
        <v>995.61403508771923</v>
      </c>
      <c r="AR18">
        <v>5.7</v>
      </c>
      <c r="AS18" s="22">
        <v>49921.052631578939</v>
      </c>
      <c r="AT18">
        <v>2.2999999999999998</v>
      </c>
      <c r="AU18" s="22">
        <v>26627.192982456138</v>
      </c>
      <c r="AV18">
        <v>1.4</v>
      </c>
      <c r="AW18" s="22">
        <v>17442.982456140347</v>
      </c>
      <c r="AX18">
        <v>0.7</v>
      </c>
      <c r="AY18" s="22">
        <v>102026.31578947368</v>
      </c>
      <c r="AZ18">
        <v>7.2</v>
      </c>
      <c r="BA18" s="22">
        <v>5149.122807017543</v>
      </c>
      <c r="BB18">
        <v>0.2</v>
      </c>
      <c r="BC18" s="22">
        <v>122.80701754385964</v>
      </c>
      <c r="BD18">
        <v>9.4</v>
      </c>
      <c r="BE18" s="22">
        <v>30.701754385964911</v>
      </c>
      <c r="BF18">
        <v>2.7</v>
      </c>
      <c r="BG18" s="22">
        <v>265131.57894736843</v>
      </c>
      <c r="BH18">
        <v>0.5</v>
      </c>
      <c r="BI18" s="22">
        <v>16543.859649122805</v>
      </c>
      <c r="BJ18">
        <v>0.2</v>
      </c>
      <c r="BK18" s="22">
        <v>15565.789473684208</v>
      </c>
      <c r="BL18">
        <v>0.4</v>
      </c>
      <c r="BM18" s="22">
        <v>36232.456140350871</v>
      </c>
      <c r="BN18">
        <v>1</v>
      </c>
      <c r="BO18" s="22">
        <v>34065.789473684206</v>
      </c>
      <c r="BP18">
        <v>0.8</v>
      </c>
      <c r="BQ18" s="22">
        <v>4118.4210526315783</v>
      </c>
      <c r="BR18">
        <v>0.8</v>
      </c>
      <c r="BS18" s="22">
        <v>3859.6491228070172</v>
      </c>
      <c r="BT18">
        <v>0.8</v>
      </c>
      <c r="BU18" s="22">
        <v>16105.263157894737</v>
      </c>
      <c r="BV18">
        <v>0.9</v>
      </c>
      <c r="BW18" s="22">
        <v>15192.982456140349</v>
      </c>
      <c r="BX18">
        <v>0.8</v>
      </c>
      <c r="BY18" s="22">
        <v>3280.7017543859647</v>
      </c>
      <c r="BZ18">
        <v>0.9</v>
      </c>
      <c r="CA18" s="22">
        <v>3114.0350877192977</v>
      </c>
      <c r="CB18">
        <v>0.8</v>
      </c>
      <c r="CC18" s="22">
        <v>767.54385964912274</v>
      </c>
      <c r="CD18">
        <v>0.6</v>
      </c>
      <c r="CE18" s="22">
        <v>767.54385964912274</v>
      </c>
      <c r="CF18">
        <v>0.6</v>
      </c>
      <c r="CG18" s="22">
        <v>3241.2280701754385</v>
      </c>
      <c r="CH18">
        <v>0.9</v>
      </c>
      <c r="CI18" s="22">
        <v>3241.2280701754385</v>
      </c>
      <c r="CJ18">
        <v>1.1000000000000001</v>
      </c>
      <c r="CK18" s="22">
        <v>508.77192982456137</v>
      </c>
      <c r="CL18">
        <v>0.7</v>
      </c>
      <c r="CM18" s="22">
        <v>521.92982456140339</v>
      </c>
      <c r="CN18">
        <v>1.3</v>
      </c>
      <c r="CO18" s="22">
        <v>3206.1403508771928</v>
      </c>
      <c r="CP18">
        <v>0.6</v>
      </c>
      <c r="CQ18" s="22">
        <v>3377.1929824561403</v>
      </c>
      <c r="CR18">
        <v>1</v>
      </c>
      <c r="CS18" s="22">
        <v>644.73684210526301</v>
      </c>
      <c r="CT18">
        <v>0.7</v>
      </c>
      <c r="CU18" s="22">
        <v>684.21052631578937</v>
      </c>
      <c r="CV18">
        <v>0.9</v>
      </c>
      <c r="CW18" s="22">
        <v>1956.1403508771928</v>
      </c>
      <c r="CX18">
        <v>0.9</v>
      </c>
      <c r="CY18" s="22">
        <v>2065.7894736842104</v>
      </c>
      <c r="CZ18">
        <v>0.8</v>
      </c>
      <c r="DA18" s="22">
        <v>289.4736842105263</v>
      </c>
      <c r="DB18">
        <v>1.6</v>
      </c>
      <c r="DC18" s="22">
        <v>302.63157894736844</v>
      </c>
      <c r="DD18">
        <v>0.5</v>
      </c>
      <c r="DE18" s="22">
        <v>1907.894736842105</v>
      </c>
      <c r="DF18">
        <v>1.1000000000000001</v>
      </c>
      <c r="DG18" s="22">
        <v>1995.6140350877192</v>
      </c>
      <c r="DH18">
        <v>2</v>
      </c>
      <c r="DI18" s="22">
        <v>276.31578947368416</v>
      </c>
      <c r="DJ18">
        <v>1.5</v>
      </c>
      <c r="DK18" s="22">
        <v>293.85964912280701</v>
      </c>
      <c r="DL18">
        <v>1.3</v>
      </c>
      <c r="DM18" s="22">
        <v>179.82456140350877</v>
      </c>
      <c r="DN18">
        <v>10.199999999999999</v>
      </c>
      <c r="DO18" s="22">
        <v>30.701754385964911</v>
      </c>
      <c r="DP18">
        <v>35.4</v>
      </c>
      <c r="DQ18" s="22">
        <v>14109.649122807017</v>
      </c>
      <c r="DR18">
        <v>0.9</v>
      </c>
      <c r="DS18" s="22">
        <v>2052.6315789473683</v>
      </c>
      <c r="DT18">
        <v>0.4</v>
      </c>
      <c r="DU18" s="22">
        <v>1486.8421052631579</v>
      </c>
      <c r="DV18">
        <v>0.8</v>
      </c>
    </row>
    <row r="19" spans="1:126">
      <c r="A19" t="s">
        <v>126</v>
      </c>
      <c r="B19" s="22">
        <v>4950.4950495049507</v>
      </c>
      <c r="C19" s="22">
        <v>32034.653465346535</v>
      </c>
      <c r="D19">
        <v>0.6</v>
      </c>
      <c r="E19" s="22">
        <v>15317257.425742574</v>
      </c>
      <c r="F19">
        <v>0.7</v>
      </c>
      <c r="G19" s="22">
        <v>9105762.3762376234</v>
      </c>
      <c r="H19">
        <v>1.4</v>
      </c>
      <c r="I19" s="22">
        <v>8786915.8415841591</v>
      </c>
      <c r="J19">
        <v>0.4</v>
      </c>
      <c r="K19" s="22">
        <v>89277623.762376249</v>
      </c>
      <c r="L19">
        <v>1.3</v>
      </c>
      <c r="M19" s="22">
        <v>84904782.178217828</v>
      </c>
      <c r="N19">
        <v>0.4</v>
      </c>
      <c r="O19" s="22">
        <v>313876.2376237624</v>
      </c>
      <c r="P19">
        <v>4.9000000000000004</v>
      </c>
      <c r="Q19" s="22">
        <v>21062509.900990102</v>
      </c>
      <c r="R19">
        <v>0.7</v>
      </c>
      <c r="S19" s="22">
        <v>357341.58415841591</v>
      </c>
      <c r="T19">
        <v>2.6</v>
      </c>
      <c r="U19">
        <v>341059.40594059409</v>
      </c>
      <c r="V19">
        <v>1.1000000000000001</v>
      </c>
      <c r="W19">
        <v>4719569.3069306929</v>
      </c>
      <c r="X19">
        <v>0.5</v>
      </c>
      <c r="Y19">
        <v>95831.683168316842</v>
      </c>
      <c r="Z19">
        <v>0.5</v>
      </c>
      <c r="AA19">
        <v>60500</v>
      </c>
      <c r="AB19">
        <v>0.5</v>
      </c>
      <c r="AC19">
        <v>196965.34653465348</v>
      </c>
      <c r="AD19">
        <v>0.8</v>
      </c>
      <c r="AE19">
        <v>42199103.960396037</v>
      </c>
      <c r="AF19">
        <v>0.4</v>
      </c>
      <c r="AG19">
        <v>18519.801980198023</v>
      </c>
      <c r="AH19">
        <v>0.9</v>
      </c>
      <c r="AI19">
        <v>31940.594059405943</v>
      </c>
      <c r="AJ19">
        <v>0.9</v>
      </c>
      <c r="AK19">
        <v>25727.72277227723</v>
      </c>
      <c r="AL19">
        <v>0.7</v>
      </c>
      <c r="AM19">
        <v>73188.118811881199</v>
      </c>
      <c r="AN19">
        <v>0.9</v>
      </c>
      <c r="AO19" s="22">
        <v>3727.7227722772277</v>
      </c>
      <c r="AP19">
        <v>5.4</v>
      </c>
      <c r="AQ19" s="22">
        <v>2633.6633663366338</v>
      </c>
      <c r="AR19">
        <v>2.4</v>
      </c>
      <c r="AS19" s="22">
        <v>91297.029702970307</v>
      </c>
      <c r="AT19">
        <v>0.8</v>
      </c>
      <c r="AU19" s="22">
        <v>55227.72277227723</v>
      </c>
      <c r="AV19">
        <v>0.6</v>
      </c>
      <c r="AW19" s="22">
        <v>37910.891089108911</v>
      </c>
      <c r="AX19">
        <v>1</v>
      </c>
      <c r="AY19" s="22">
        <v>153821.78217821784</v>
      </c>
      <c r="AZ19">
        <v>0.3</v>
      </c>
      <c r="BA19" s="22">
        <v>13326.732673267328</v>
      </c>
      <c r="BB19">
        <v>1</v>
      </c>
      <c r="BC19" s="22">
        <v>188.11881188118812</v>
      </c>
      <c r="BD19">
        <v>11.1</v>
      </c>
      <c r="BE19" s="22">
        <v>39.603960396039604</v>
      </c>
      <c r="BF19">
        <v>17.2</v>
      </c>
      <c r="BG19" s="22">
        <v>468455.44554455444</v>
      </c>
      <c r="BH19">
        <v>0.1</v>
      </c>
      <c r="BI19" s="22">
        <v>47717.821782178216</v>
      </c>
      <c r="BJ19">
        <v>1.7</v>
      </c>
      <c r="BK19" s="22">
        <v>44727.72277227723</v>
      </c>
      <c r="BL19">
        <v>0.4</v>
      </c>
      <c r="BM19" s="22">
        <v>103747.52475247525</v>
      </c>
      <c r="BN19">
        <v>0.3</v>
      </c>
      <c r="BO19" s="22">
        <v>100955.44554455446</v>
      </c>
      <c r="BP19">
        <v>0.2</v>
      </c>
      <c r="BQ19" s="22">
        <v>12247.524752475249</v>
      </c>
      <c r="BR19">
        <v>1.8</v>
      </c>
      <c r="BS19" s="22">
        <v>11945.544554455446</v>
      </c>
      <c r="BT19">
        <v>0.6</v>
      </c>
      <c r="BU19" s="22">
        <v>50188.118811881192</v>
      </c>
      <c r="BV19">
        <v>1.6</v>
      </c>
      <c r="BW19" s="22">
        <v>49024.752475247529</v>
      </c>
      <c r="BX19">
        <v>0.8</v>
      </c>
      <c r="BY19" s="22">
        <v>10049.504950495049</v>
      </c>
      <c r="BZ19">
        <v>2.2000000000000002</v>
      </c>
      <c r="CA19" s="22">
        <v>9747.5247524752485</v>
      </c>
      <c r="CB19">
        <v>0.3</v>
      </c>
      <c r="CC19" s="22">
        <v>2292.0792079207922</v>
      </c>
      <c r="CD19">
        <v>1.1000000000000001</v>
      </c>
      <c r="CE19" s="22">
        <v>2257.4257425742576</v>
      </c>
      <c r="CF19">
        <v>0.7</v>
      </c>
      <c r="CG19" s="22">
        <v>9544.5544554455446</v>
      </c>
      <c r="CH19">
        <v>0.9</v>
      </c>
      <c r="CI19" s="22">
        <v>9118.8118811881195</v>
      </c>
      <c r="CJ19">
        <v>0.8</v>
      </c>
      <c r="CK19" s="22">
        <v>1227.7227722772277</v>
      </c>
      <c r="CL19">
        <v>0.7</v>
      </c>
      <c r="CM19" s="22">
        <v>1217.8217821782177</v>
      </c>
      <c r="CN19">
        <v>1</v>
      </c>
      <c r="CO19" s="22">
        <v>6732.6732673267334</v>
      </c>
      <c r="CP19">
        <v>0.5</v>
      </c>
      <c r="CQ19" s="22">
        <v>6866.3366336633662</v>
      </c>
      <c r="CR19">
        <v>0.4</v>
      </c>
      <c r="CS19" s="22">
        <v>1326.7326732673268</v>
      </c>
      <c r="CT19">
        <v>0.5</v>
      </c>
      <c r="CU19" s="22">
        <v>1341.5841584158418</v>
      </c>
      <c r="CV19">
        <v>0.9</v>
      </c>
      <c r="CW19" s="22">
        <v>3876.2376237623766</v>
      </c>
      <c r="CX19">
        <v>1.3</v>
      </c>
      <c r="CY19" s="22">
        <v>3876.2376237623766</v>
      </c>
      <c r="CZ19">
        <v>1.6</v>
      </c>
      <c r="DA19" s="22">
        <v>539.60396039603961</v>
      </c>
      <c r="DB19">
        <v>1.7</v>
      </c>
      <c r="DC19" s="22">
        <v>539.60396039603961</v>
      </c>
      <c r="DD19">
        <v>0.9</v>
      </c>
      <c r="DE19" s="22">
        <v>3475.2475247524753</v>
      </c>
      <c r="DF19">
        <v>1.2</v>
      </c>
      <c r="DG19" s="22">
        <v>3500</v>
      </c>
      <c r="DH19">
        <v>2.1</v>
      </c>
      <c r="DI19" s="22">
        <v>519.80198019801981</v>
      </c>
      <c r="DJ19">
        <v>1.8</v>
      </c>
      <c r="DK19" s="22">
        <v>524.75247524752479</v>
      </c>
      <c r="DL19">
        <v>2.7</v>
      </c>
      <c r="DM19" s="22">
        <v>1232.6732673267327</v>
      </c>
      <c r="DN19">
        <v>0.5</v>
      </c>
      <c r="DO19" s="22">
        <v>54.455445544554451</v>
      </c>
      <c r="DP19">
        <v>45.4</v>
      </c>
      <c r="DQ19" s="22">
        <v>13410.891089108911</v>
      </c>
      <c r="DR19">
        <v>0.6</v>
      </c>
      <c r="DS19" s="22">
        <v>3277.2277227722775</v>
      </c>
      <c r="DT19">
        <v>0.5</v>
      </c>
      <c r="DU19" s="22">
        <v>2138.6138613861385</v>
      </c>
      <c r="DV19">
        <v>1.3</v>
      </c>
    </row>
    <row r="20" spans="1:126">
      <c r="A20" t="s">
        <v>127</v>
      </c>
      <c r="B20" s="22">
        <v>4950.4950495049507</v>
      </c>
      <c r="C20" s="22">
        <v>12301.980198019803</v>
      </c>
      <c r="D20">
        <v>1.8</v>
      </c>
      <c r="E20" s="22">
        <v>12492851.485148516</v>
      </c>
      <c r="F20">
        <v>1</v>
      </c>
      <c r="G20" s="22">
        <v>2526975.2475247527</v>
      </c>
      <c r="H20">
        <v>0.6</v>
      </c>
      <c r="I20" s="22">
        <v>2465396.0396039602</v>
      </c>
      <c r="J20">
        <v>1.2</v>
      </c>
      <c r="K20" s="22">
        <v>38523960.396039605</v>
      </c>
      <c r="L20">
        <v>0.5</v>
      </c>
      <c r="M20" s="22">
        <v>38707757.425742574</v>
      </c>
      <c r="N20">
        <v>1.4</v>
      </c>
      <c r="O20" s="22">
        <v>19381.188118811882</v>
      </c>
      <c r="P20">
        <v>22.9</v>
      </c>
      <c r="Q20" s="22">
        <v>8415445.5445544552</v>
      </c>
      <c r="R20">
        <v>1.2</v>
      </c>
      <c r="S20" s="22">
        <v>349445.54455445544</v>
      </c>
      <c r="T20">
        <v>2.1</v>
      </c>
      <c r="U20">
        <v>353767.32673267327</v>
      </c>
      <c r="V20">
        <v>0.4</v>
      </c>
      <c r="W20">
        <v>2990673.2673267326</v>
      </c>
      <c r="X20">
        <v>0.7</v>
      </c>
      <c r="Y20">
        <v>36193.069306930694</v>
      </c>
      <c r="Z20">
        <v>1.9</v>
      </c>
      <c r="AA20">
        <v>22925.742574257427</v>
      </c>
      <c r="AB20">
        <v>0.8</v>
      </c>
      <c r="AC20">
        <v>275782.17821782175</v>
      </c>
      <c r="AD20">
        <v>1</v>
      </c>
      <c r="AE20">
        <v>14107321.782178219</v>
      </c>
      <c r="AF20">
        <v>1</v>
      </c>
      <c r="AG20">
        <v>7351.485148514852</v>
      </c>
      <c r="AH20">
        <v>1.5</v>
      </c>
      <c r="AI20">
        <v>15099.009900990099</v>
      </c>
      <c r="AJ20">
        <v>2.1</v>
      </c>
      <c r="AK20">
        <v>22470.297029702968</v>
      </c>
      <c r="AL20">
        <v>0.8</v>
      </c>
      <c r="AM20">
        <v>28881.188118811879</v>
      </c>
      <c r="AN20">
        <v>0.6</v>
      </c>
      <c r="AO20" s="22">
        <v>2762.3762376237628</v>
      </c>
      <c r="AP20">
        <v>2.2000000000000002</v>
      </c>
      <c r="AQ20" s="22">
        <v>1589.1089108910892</v>
      </c>
      <c r="AR20">
        <v>3.6</v>
      </c>
      <c r="AS20" s="22">
        <v>37440.594059405943</v>
      </c>
      <c r="AT20">
        <v>0.5</v>
      </c>
      <c r="AU20" s="22">
        <v>43995.049504950497</v>
      </c>
      <c r="AV20">
        <v>0.8</v>
      </c>
      <c r="AW20" s="22">
        <v>26113.861386138615</v>
      </c>
      <c r="AX20">
        <v>0.9</v>
      </c>
      <c r="AY20" s="22">
        <v>102193.0693069307</v>
      </c>
      <c r="AZ20">
        <v>0.3</v>
      </c>
      <c r="BA20" s="22">
        <v>3094.0594059405939</v>
      </c>
      <c r="BB20">
        <v>1.2</v>
      </c>
      <c r="BC20" s="22">
        <v>103.96039603960396</v>
      </c>
      <c r="BD20">
        <v>14.2</v>
      </c>
      <c r="BE20" s="22">
        <v>29.702970297029704</v>
      </c>
      <c r="BF20">
        <v>16.2</v>
      </c>
      <c r="BG20" s="22">
        <v>245277.22772277228</v>
      </c>
      <c r="BH20">
        <v>0.3</v>
      </c>
      <c r="BI20" s="22">
        <v>20247.524752475249</v>
      </c>
      <c r="BJ20">
        <v>0.4</v>
      </c>
      <c r="BK20" s="22">
        <v>19188.118811881188</v>
      </c>
      <c r="BL20">
        <v>0.6</v>
      </c>
      <c r="BM20" s="22">
        <v>45356.435643564364</v>
      </c>
      <c r="BN20">
        <v>0.8</v>
      </c>
      <c r="BO20" s="22">
        <v>42663.36633663367</v>
      </c>
      <c r="BP20">
        <v>0.4</v>
      </c>
      <c r="BQ20" s="22">
        <v>5158.4158415841584</v>
      </c>
      <c r="BR20">
        <v>0.7</v>
      </c>
      <c r="BS20" s="22">
        <v>4861.3861386138615</v>
      </c>
      <c r="BT20">
        <v>0.5</v>
      </c>
      <c r="BU20" s="22">
        <v>20480.198019801977</v>
      </c>
      <c r="BV20">
        <v>0.3</v>
      </c>
      <c r="BW20" s="22">
        <v>19663.366336633662</v>
      </c>
      <c r="BX20">
        <v>1</v>
      </c>
      <c r="BY20" s="22">
        <v>4440.5940594059412</v>
      </c>
      <c r="BZ20">
        <v>0.4</v>
      </c>
      <c r="CA20" s="22">
        <v>4227.7227722772277</v>
      </c>
      <c r="CB20">
        <v>0.6</v>
      </c>
      <c r="CC20" s="22">
        <v>1074.2574257425742</v>
      </c>
      <c r="CD20">
        <v>1.4</v>
      </c>
      <c r="CE20" s="22">
        <v>1108.9108910891089</v>
      </c>
      <c r="CF20">
        <v>0.6</v>
      </c>
      <c r="CG20" s="22">
        <v>4980.1980198019801</v>
      </c>
      <c r="CH20">
        <v>0.1</v>
      </c>
      <c r="CI20" s="22">
        <v>5074.257425742574</v>
      </c>
      <c r="CJ20">
        <v>1.4</v>
      </c>
      <c r="CK20" s="22">
        <v>792.0792079207921</v>
      </c>
      <c r="CL20">
        <v>1.5</v>
      </c>
      <c r="CM20" s="22">
        <v>811.88118811881191</v>
      </c>
      <c r="CN20">
        <v>1.5</v>
      </c>
      <c r="CO20" s="22">
        <v>4693.0693069306926</v>
      </c>
      <c r="CP20">
        <v>0.5</v>
      </c>
      <c r="CQ20" s="22">
        <v>4965.3465346534649</v>
      </c>
      <c r="CR20">
        <v>1</v>
      </c>
      <c r="CS20" s="22">
        <v>935.64356435643572</v>
      </c>
      <c r="CT20">
        <v>1.4</v>
      </c>
      <c r="CU20" s="22">
        <v>975.24752475247533</v>
      </c>
      <c r="CV20">
        <v>1.3</v>
      </c>
      <c r="CW20" s="22">
        <v>2742.5742574257429</v>
      </c>
      <c r="CX20">
        <v>0.5</v>
      </c>
      <c r="CY20" s="22">
        <v>2856.4356435643563</v>
      </c>
      <c r="CZ20">
        <v>0.6</v>
      </c>
      <c r="DA20" s="22">
        <v>391.08910891089113</v>
      </c>
      <c r="DB20">
        <v>1</v>
      </c>
      <c r="DC20" s="22">
        <v>410.89108910891093</v>
      </c>
      <c r="DD20">
        <v>0.8</v>
      </c>
      <c r="DE20" s="22">
        <v>2549.5049504950498</v>
      </c>
      <c r="DF20">
        <v>1.6</v>
      </c>
      <c r="DG20" s="22">
        <v>2623.7623762376238</v>
      </c>
      <c r="DH20">
        <v>1</v>
      </c>
      <c r="DI20" s="22">
        <v>366.33663366336634</v>
      </c>
      <c r="DJ20">
        <v>1.4</v>
      </c>
      <c r="DK20" s="22">
        <v>391.08910891089113</v>
      </c>
      <c r="DL20">
        <v>1.1000000000000001</v>
      </c>
      <c r="DM20" s="22">
        <v>39.603960396039604</v>
      </c>
      <c r="DN20">
        <v>10.7</v>
      </c>
      <c r="DO20" s="22">
        <v>29.702970297029704</v>
      </c>
      <c r="DP20">
        <v>13.7</v>
      </c>
      <c r="DQ20" s="22">
        <v>7376.2376237623766</v>
      </c>
      <c r="DR20">
        <v>1</v>
      </c>
      <c r="DS20" s="22">
        <v>1950.4950495049507</v>
      </c>
      <c r="DT20">
        <v>0.6</v>
      </c>
      <c r="DU20" s="22">
        <v>1346.5346534653468</v>
      </c>
      <c r="DV20">
        <v>0.8</v>
      </c>
    </row>
    <row r="21" spans="1:126">
      <c r="A21" t="s">
        <v>128</v>
      </c>
      <c r="B21" s="22">
        <v>4716.9811320754716</v>
      </c>
      <c r="C21" s="22">
        <v>11820.754716981131</v>
      </c>
      <c r="D21">
        <v>0.9</v>
      </c>
      <c r="E21" s="22">
        <v>18047103.773584906</v>
      </c>
      <c r="F21">
        <v>1.7</v>
      </c>
      <c r="G21" s="22">
        <v>3233650.9433962265</v>
      </c>
      <c r="H21">
        <v>0.7</v>
      </c>
      <c r="I21" s="22">
        <v>3197679.2452830188</v>
      </c>
      <c r="J21">
        <v>1.8</v>
      </c>
      <c r="K21" s="22">
        <v>42417325.471698113</v>
      </c>
      <c r="L21">
        <v>1</v>
      </c>
      <c r="M21" s="22">
        <v>42875466.981132075</v>
      </c>
      <c r="N21">
        <v>1.6</v>
      </c>
      <c r="O21" s="22">
        <v>269174.52830188675</v>
      </c>
      <c r="P21">
        <v>2.2999999999999998</v>
      </c>
      <c r="Q21" s="22">
        <v>8903462.2641509436</v>
      </c>
      <c r="R21">
        <v>1.5</v>
      </c>
      <c r="S21" s="22">
        <v>596113.20754716976</v>
      </c>
      <c r="T21">
        <v>0.9</v>
      </c>
      <c r="U21">
        <v>595410.3773584906</v>
      </c>
      <c r="V21">
        <v>0.5</v>
      </c>
      <c r="W21">
        <v>4989207.5471698111</v>
      </c>
      <c r="X21">
        <v>1.8</v>
      </c>
      <c r="Y21">
        <v>38339.622641509435</v>
      </c>
      <c r="Z21">
        <v>1.3</v>
      </c>
      <c r="AA21">
        <v>24768.867924528302</v>
      </c>
      <c r="AB21">
        <v>1.3</v>
      </c>
      <c r="AC21">
        <v>236627.35849056602</v>
      </c>
      <c r="AD21">
        <v>1.5</v>
      </c>
      <c r="AE21">
        <v>27469311.320754714</v>
      </c>
      <c r="AF21">
        <v>1.6</v>
      </c>
      <c r="AG21">
        <v>6735.8490566037735</v>
      </c>
      <c r="AH21">
        <v>1.5</v>
      </c>
      <c r="AI21">
        <v>10528.301886792453</v>
      </c>
      <c r="AJ21">
        <v>0.6</v>
      </c>
      <c r="AK21">
        <v>8783.0188679245293</v>
      </c>
      <c r="AL21">
        <v>1.2</v>
      </c>
      <c r="AM21">
        <v>25735.849056603776</v>
      </c>
      <c r="AN21">
        <v>1</v>
      </c>
      <c r="AO21" s="22">
        <v>7330.1886792452833</v>
      </c>
      <c r="AP21">
        <v>3.7</v>
      </c>
      <c r="AQ21" s="22">
        <v>1174.5283018867924</v>
      </c>
      <c r="AR21">
        <v>11.5</v>
      </c>
      <c r="AS21" s="22">
        <v>38509.433962264149</v>
      </c>
      <c r="AT21">
        <v>1.8</v>
      </c>
      <c r="AU21" s="22">
        <v>46547.169811320753</v>
      </c>
      <c r="AV21">
        <v>1.8</v>
      </c>
      <c r="AW21" s="22">
        <v>17735.849056603773</v>
      </c>
      <c r="AX21">
        <v>1</v>
      </c>
      <c r="AY21" s="22">
        <v>157325.47169811322</v>
      </c>
      <c r="AZ21">
        <v>0.7</v>
      </c>
      <c r="BA21" s="22">
        <v>5985.8490566037726</v>
      </c>
      <c r="BB21">
        <v>2.1</v>
      </c>
      <c r="BC21" s="22">
        <v>198.11320754716982</v>
      </c>
      <c r="BD21">
        <v>11.3</v>
      </c>
      <c r="BE21" s="22">
        <v>33.018867924528301</v>
      </c>
      <c r="BF21">
        <v>12.4</v>
      </c>
      <c r="BG21" s="22">
        <v>223231.13207547172</v>
      </c>
      <c r="BH21">
        <v>0.4</v>
      </c>
      <c r="BI21" s="22">
        <v>19580.188679245282</v>
      </c>
      <c r="BJ21">
        <v>0.5</v>
      </c>
      <c r="BK21" s="22">
        <v>18377.358490566035</v>
      </c>
      <c r="BL21">
        <v>0.7</v>
      </c>
      <c r="BM21" s="22">
        <v>42830.188679245279</v>
      </c>
      <c r="BN21">
        <v>0.4</v>
      </c>
      <c r="BO21" s="22">
        <v>40070.75471698113</v>
      </c>
      <c r="BP21">
        <v>0.4</v>
      </c>
      <c r="BQ21" s="22">
        <v>4773.5849056603774</v>
      </c>
      <c r="BR21">
        <v>0.7</v>
      </c>
      <c r="BS21" s="22">
        <v>4481.132075471698</v>
      </c>
      <c r="BT21">
        <v>0.5</v>
      </c>
      <c r="BU21" s="22">
        <v>18419.811320754714</v>
      </c>
      <c r="BV21">
        <v>1.1000000000000001</v>
      </c>
      <c r="BW21" s="22">
        <v>17415.094339622643</v>
      </c>
      <c r="BX21">
        <v>0.4</v>
      </c>
      <c r="BY21" s="22">
        <v>3792.4528301886794</v>
      </c>
      <c r="BZ21">
        <v>0.3</v>
      </c>
      <c r="CA21" s="22">
        <v>3556.6037735849054</v>
      </c>
      <c r="CB21">
        <v>1.2</v>
      </c>
      <c r="CC21" s="22">
        <v>905.66037735849056</v>
      </c>
      <c r="CD21">
        <v>0.4</v>
      </c>
      <c r="CE21" s="22">
        <v>910.37735849056605</v>
      </c>
      <c r="CF21">
        <v>1.7</v>
      </c>
      <c r="CG21" s="22">
        <v>3594.3396226415093</v>
      </c>
      <c r="CH21">
        <v>0.3</v>
      </c>
      <c r="CI21" s="22">
        <v>3551.8867924528299</v>
      </c>
      <c r="CJ21">
        <v>0.8</v>
      </c>
      <c r="CK21" s="22">
        <v>533.01886792452831</v>
      </c>
      <c r="CL21">
        <v>1.1000000000000001</v>
      </c>
      <c r="CM21" s="22">
        <v>537.7358490566038</v>
      </c>
      <c r="CN21">
        <v>0.9</v>
      </c>
      <c r="CO21" s="22">
        <v>3165.0943396226417</v>
      </c>
      <c r="CP21">
        <v>1.6</v>
      </c>
      <c r="CQ21" s="22">
        <v>3287.7358490566035</v>
      </c>
      <c r="CR21">
        <v>0.5</v>
      </c>
      <c r="CS21" s="22">
        <v>646.2264150943397</v>
      </c>
      <c r="CT21">
        <v>0.7</v>
      </c>
      <c r="CU21" s="22">
        <v>674.52830188679241</v>
      </c>
      <c r="CV21">
        <v>1.3</v>
      </c>
      <c r="CW21" s="22">
        <v>2033.0188679245282</v>
      </c>
      <c r="CX21">
        <v>0.3</v>
      </c>
      <c r="CY21" s="22">
        <v>2127.3584905660377</v>
      </c>
      <c r="CZ21">
        <v>0.6</v>
      </c>
      <c r="DA21" s="22">
        <v>311.32075471698113</v>
      </c>
      <c r="DB21">
        <v>1</v>
      </c>
      <c r="DC21" s="22">
        <v>325.47169811320759</v>
      </c>
      <c r="DD21">
        <v>2.4</v>
      </c>
      <c r="DE21" s="22">
        <v>2226.4150943396226</v>
      </c>
      <c r="DF21">
        <v>0.5</v>
      </c>
      <c r="DG21" s="22">
        <v>2325.4716981132074</v>
      </c>
      <c r="DH21">
        <v>0</v>
      </c>
      <c r="DI21" s="22">
        <v>358.49056603773585</v>
      </c>
      <c r="DJ21">
        <v>0.9</v>
      </c>
      <c r="DK21" s="22">
        <v>377.35849056603774</v>
      </c>
      <c r="DL21">
        <v>1.4</v>
      </c>
      <c r="DM21" s="22">
        <v>363.20754716981133</v>
      </c>
      <c r="DN21">
        <v>3.5</v>
      </c>
      <c r="DO21" s="22">
        <v>28.30188679245283</v>
      </c>
      <c r="DP21">
        <v>74.3</v>
      </c>
      <c r="DQ21" s="22">
        <v>9231.132075471698</v>
      </c>
      <c r="DR21">
        <v>0.5</v>
      </c>
      <c r="DS21" s="22">
        <v>2240.566037735849</v>
      </c>
      <c r="DT21">
        <v>0.1</v>
      </c>
      <c r="DU21" s="22">
        <v>1665.0943396226414</v>
      </c>
      <c r="DV21">
        <v>1</v>
      </c>
    </row>
    <row r="22" spans="1:126">
      <c r="A22" t="s">
        <v>129</v>
      </c>
      <c r="B22" s="22">
        <v>4000</v>
      </c>
      <c r="C22" s="22">
        <v>4452</v>
      </c>
      <c r="D22">
        <v>0.7</v>
      </c>
      <c r="E22" s="22">
        <v>25197300</v>
      </c>
      <c r="F22">
        <v>1.1000000000000001</v>
      </c>
      <c r="G22" s="22">
        <v>5753316</v>
      </c>
      <c r="H22">
        <v>0.9</v>
      </c>
      <c r="I22" s="22">
        <v>5701080</v>
      </c>
      <c r="J22">
        <v>1.1000000000000001</v>
      </c>
      <c r="K22" s="22">
        <v>81742768</v>
      </c>
      <c r="L22">
        <v>0.4</v>
      </c>
      <c r="M22" s="22">
        <v>81105848</v>
      </c>
      <c r="N22">
        <v>1</v>
      </c>
      <c r="O22" s="22">
        <v>521924</v>
      </c>
      <c r="P22">
        <v>3.6</v>
      </c>
      <c r="Q22" s="22">
        <v>22625448</v>
      </c>
      <c r="R22">
        <v>1.5</v>
      </c>
      <c r="S22" s="22">
        <v>6679344</v>
      </c>
      <c r="T22">
        <v>1</v>
      </c>
      <c r="U22">
        <v>6767184</v>
      </c>
      <c r="V22">
        <v>0.8</v>
      </c>
      <c r="W22">
        <v>2173324</v>
      </c>
      <c r="X22">
        <v>1.4</v>
      </c>
      <c r="Y22">
        <v>22864</v>
      </c>
      <c r="Z22">
        <v>0.5</v>
      </c>
      <c r="AA22">
        <v>1612</v>
      </c>
      <c r="AB22">
        <v>1.9</v>
      </c>
      <c r="AC22">
        <v>478632</v>
      </c>
      <c r="AD22">
        <v>0.9</v>
      </c>
      <c r="AE22">
        <v>17791948</v>
      </c>
      <c r="AF22">
        <v>0.8</v>
      </c>
      <c r="AG22">
        <v>5652</v>
      </c>
      <c r="AH22">
        <v>1.1000000000000001</v>
      </c>
      <c r="AI22">
        <v>1068</v>
      </c>
      <c r="AJ22">
        <v>3.2</v>
      </c>
      <c r="AK22">
        <v>9848</v>
      </c>
      <c r="AL22">
        <v>0.7</v>
      </c>
      <c r="AM22">
        <v>44736</v>
      </c>
      <c r="AN22">
        <v>1.2</v>
      </c>
      <c r="AO22" s="22">
        <v>1720</v>
      </c>
      <c r="AP22">
        <v>2.7</v>
      </c>
      <c r="AQ22" s="22">
        <v>980</v>
      </c>
      <c r="AR22">
        <v>15.8</v>
      </c>
      <c r="AS22" s="22">
        <v>57188</v>
      </c>
      <c r="AT22">
        <v>1.8</v>
      </c>
      <c r="AU22" s="22">
        <v>135352</v>
      </c>
      <c r="AV22">
        <v>1.5</v>
      </c>
      <c r="AW22" s="22">
        <v>18844</v>
      </c>
      <c r="AX22">
        <v>0.4</v>
      </c>
      <c r="AY22" s="22">
        <v>137324</v>
      </c>
      <c r="AZ22">
        <v>0.7</v>
      </c>
      <c r="BA22" s="22">
        <v>9352</v>
      </c>
      <c r="BB22">
        <v>1.3</v>
      </c>
      <c r="BC22" s="22">
        <v>604</v>
      </c>
      <c r="BD22">
        <v>1.7</v>
      </c>
      <c r="BE22" s="22">
        <v>88</v>
      </c>
      <c r="BF22">
        <v>5.3</v>
      </c>
      <c r="BG22" s="22">
        <v>1028656</v>
      </c>
      <c r="BH22">
        <v>0.7</v>
      </c>
      <c r="BI22" s="22">
        <v>32671.999999999996</v>
      </c>
      <c r="BJ22">
        <v>0.6</v>
      </c>
      <c r="BK22" s="22">
        <v>30884</v>
      </c>
      <c r="BL22">
        <v>0.5</v>
      </c>
      <c r="BM22" s="22">
        <v>60468</v>
      </c>
      <c r="BN22">
        <v>0.4</v>
      </c>
      <c r="BO22" s="22">
        <v>57584</v>
      </c>
      <c r="BP22">
        <v>0.6</v>
      </c>
      <c r="BQ22" s="22">
        <v>7284</v>
      </c>
      <c r="BR22">
        <v>0.5</v>
      </c>
      <c r="BS22" s="22">
        <v>6900</v>
      </c>
      <c r="BT22">
        <v>0.9</v>
      </c>
      <c r="BU22" s="22">
        <v>25552</v>
      </c>
      <c r="BV22">
        <v>0</v>
      </c>
      <c r="BW22" s="22">
        <v>24252</v>
      </c>
      <c r="BX22">
        <v>0.2</v>
      </c>
      <c r="BY22" s="22">
        <v>4304</v>
      </c>
      <c r="BZ22">
        <v>0.8</v>
      </c>
      <c r="CA22" s="22">
        <v>4104</v>
      </c>
      <c r="CB22">
        <v>1.4</v>
      </c>
      <c r="CC22" s="22">
        <v>988</v>
      </c>
      <c r="CD22">
        <v>1.1000000000000001</v>
      </c>
      <c r="CE22" s="22">
        <v>880</v>
      </c>
      <c r="CF22">
        <v>1.8</v>
      </c>
      <c r="CG22" s="22">
        <v>3808</v>
      </c>
      <c r="CH22">
        <v>0.4</v>
      </c>
      <c r="CI22" s="22">
        <v>3604</v>
      </c>
      <c r="CJ22">
        <v>2.1</v>
      </c>
      <c r="CK22" s="22">
        <v>536</v>
      </c>
      <c r="CL22">
        <v>1.2</v>
      </c>
      <c r="CM22" s="22">
        <v>528</v>
      </c>
      <c r="CN22">
        <v>1.3</v>
      </c>
      <c r="CO22" s="22">
        <v>3156</v>
      </c>
      <c r="CP22">
        <v>0.9</v>
      </c>
      <c r="CQ22" s="22">
        <v>3324</v>
      </c>
      <c r="CR22">
        <v>1.5</v>
      </c>
      <c r="CS22" s="22">
        <v>664</v>
      </c>
      <c r="CT22">
        <v>1.3</v>
      </c>
      <c r="CU22" s="22">
        <v>684</v>
      </c>
      <c r="CV22">
        <v>0.5</v>
      </c>
      <c r="CW22" s="22">
        <v>2196</v>
      </c>
      <c r="CX22">
        <v>0.6</v>
      </c>
      <c r="CY22" s="22">
        <v>2276</v>
      </c>
      <c r="CZ22">
        <v>0.7</v>
      </c>
      <c r="DA22" s="22">
        <v>360</v>
      </c>
      <c r="DB22">
        <v>1.7</v>
      </c>
      <c r="DC22" s="22">
        <v>368</v>
      </c>
      <c r="DD22">
        <v>0.7</v>
      </c>
      <c r="DE22" s="22">
        <v>2640</v>
      </c>
      <c r="DF22">
        <v>0.9</v>
      </c>
      <c r="DG22" s="22">
        <v>2760</v>
      </c>
      <c r="DH22">
        <v>0.8</v>
      </c>
      <c r="DI22" s="22">
        <v>416</v>
      </c>
      <c r="DJ22">
        <v>0.5</v>
      </c>
      <c r="DK22" s="22">
        <v>436</v>
      </c>
      <c r="DL22">
        <v>1.6</v>
      </c>
      <c r="DM22" s="22">
        <v>1080</v>
      </c>
      <c r="DN22">
        <v>2.1</v>
      </c>
      <c r="DO22" s="22">
        <v>32</v>
      </c>
      <c r="DP22">
        <v>30.8</v>
      </c>
      <c r="DQ22" s="22">
        <v>4664</v>
      </c>
      <c r="DR22">
        <v>0.7</v>
      </c>
      <c r="DS22" s="22">
        <v>2744</v>
      </c>
      <c r="DT22">
        <v>0.1</v>
      </c>
      <c r="DU22" s="22">
        <v>3224</v>
      </c>
      <c r="DV22">
        <v>1</v>
      </c>
    </row>
    <row r="23" spans="1:126">
      <c r="A23" t="s">
        <v>130</v>
      </c>
      <c r="B23" s="22">
        <v>4464.2857142857147</v>
      </c>
      <c r="C23" s="22">
        <v>41410.71428571429</v>
      </c>
      <c r="D23">
        <v>0.4</v>
      </c>
      <c r="E23" s="22">
        <v>909727.67857142864</v>
      </c>
      <c r="F23">
        <v>1</v>
      </c>
      <c r="G23" s="22">
        <v>17314031.25</v>
      </c>
      <c r="H23">
        <v>2.4</v>
      </c>
      <c r="I23" s="22">
        <v>13512888.392857146</v>
      </c>
      <c r="J23">
        <v>0.2</v>
      </c>
      <c r="K23" s="22">
        <v>143086102.67857143</v>
      </c>
      <c r="L23">
        <v>2.8</v>
      </c>
      <c r="M23" s="22">
        <v>110109062.50000001</v>
      </c>
      <c r="N23">
        <v>0.2</v>
      </c>
      <c r="O23" s="22">
        <v>131678.57142857142</v>
      </c>
      <c r="P23">
        <v>3.5</v>
      </c>
      <c r="Q23" s="22">
        <v>22670084.821428575</v>
      </c>
      <c r="R23">
        <v>0.4</v>
      </c>
      <c r="S23" s="22">
        <v>94379.46428571429</v>
      </c>
      <c r="T23">
        <v>2.4</v>
      </c>
      <c r="U23">
        <v>71285.71428571429</v>
      </c>
      <c r="V23">
        <v>0.8</v>
      </c>
      <c r="W23">
        <v>7107089.2857142864</v>
      </c>
      <c r="X23">
        <v>0.6</v>
      </c>
      <c r="Y23">
        <v>162160.71428571429</v>
      </c>
      <c r="Z23">
        <v>0.5</v>
      </c>
      <c r="AA23">
        <v>131227.67857142858</v>
      </c>
      <c r="AB23">
        <v>0.6</v>
      </c>
      <c r="AC23">
        <v>494928.57142857148</v>
      </c>
      <c r="AD23">
        <v>0.5</v>
      </c>
      <c r="AE23">
        <v>49623593.75</v>
      </c>
      <c r="AF23">
        <v>0.6</v>
      </c>
      <c r="AG23">
        <v>9638.3928571428569</v>
      </c>
      <c r="AH23">
        <v>0.6</v>
      </c>
      <c r="AI23">
        <v>13892.857142857145</v>
      </c>
      <c r="AJ23">
        <v>1.1000000000000001</v>
      </c>
      <c r="AK23">
        <v>12741.071428571429</v>
      </c>
      <c r="AL23">
        <v>0.3</v>
      </c>
      <c r="AM23">
        <v>96870.535714285725</v>
      </c>
      <c r="AN23">
        <v>0.6</v>
      </c>
      <c r="AO23" s="22">
        <v>8151.7857142857156</v>
      </c>
      <c r="AP23">
        <v>2.2000000000000002</v>
      </c>
      <c r="AQ23" s="22">
        <v>4410.7142857142862</v>
      </c>
      <c r="AR23">
        <v>5.3</v>
      </c>
      <c r="AS23" s="22">
        <v>93004.46428571429</v>
      </c>
      <c r="AT23">
        <v>0.6</v>
      </c>
      <c r="AU23" s="22">
        <v>9946.4285714285725</v>
      </c>
      <c r="AV23">
        <v>0.4</v>
      </c>
      <c r="AW23" s="22">
        <v>48366.071428571428</v>
      </c>
      <c r="AX23">
        <v>1.2</v>
      </c>
      <c r="AY23" s="22">
        <v>81084.821428571435</v>
      </c>
      <c r="AZ23">
        <v>0.4</v>
      </c>
      <c r="BA23" s="22">
        <v>15781.250000000002</v>
      </c>
      <c r="BB23">
        <v>2.7</v>
      </c>
      <c r="BC23" s="22">
        <v>433.03571428571433</v>
      </c>
      <c r="BD23">
        <v>4.5</v>
      </c>
      <c r="BE23" s="22">
        <v>75.892857142857153</v>
      </c>
      <c r="BF23">
        <v>3.2</v>
      </c>
      <c r="BG23" s="22">
        <v>893540.17857142864</v>
      </c>
      <c r="BH23">
        <v>0.4</v>
      </c>
      <c r="BI23" s="22">
        <v>188669.64285714287</v>
      </c>
      <c r="BJ23">
        <v>0.6</v>
      </c>
      <c r="BK23" s="22">
        <v>181986.60714285716</v>
      </c>
      <c r="BL23">
        <v>0.6</v>
      </c>
      <c r="BM23" s="22">
        <v>381196.42857142864</v>
      </c>
      <c r="BN23">
        <v>1</v>
      </c>
      <c r="BO23" s="22">
        <v>365714.28571428574</v>
      </c>
      <c r="BP23">
        <v>0.4</v>
      </c>
      <c r="BQ23" s="22">
        <v>46361.607142857145</v>
      </c>
      <c r="BR23">
        <v>0.9</v>
      </c>
      <c r="BS23" s="22">
        <v>44647.321428571428</v>
      </c>
      <c r="BT23">
        <v>0.6</v>
      </c>
      <c r="BU23" s="22">
        <v>174348.21428571432</v>
      </c>
      <c r="BV23">
        <v>0.9</v>
      </c>
      <c r="BW23" s="22">
        <v>161325.89285714287</v>
      </c>
      <c r="BX23">
        <v>0.4</v>
      </c>
      <c r="BY23" s="22">
        <v>24937.500000000004</v>
      </c>
      <c r="BZ23">
        <v>1.4</v>
      </c>
      <c r="CA23" s="22">
        <v>24540.178571428572</v>
      </c>
      <c r="CB23">
        <v>0.8</v>
      </c>
      <c r="CC23" s="22">
        <v>2915.178571428572</v>
      </c>
      <c r="CD23">
        <v>1.1000000000000001</v>
      </c>
      <c r="CE23" s="22">
        <v>2875.0000000000005</v>
      </c>
      <c r="CF23">
        <v>0.7</v>
      </c>
      <c r="CG23" s="22">
        <v>20678.571428571428</v>
      </c>
      <c r="CH23">
        <v>0.6</v>
      </c>
      <c r="CI23" s="22">
        <v>18830.357142857145</v>
      </c>
      <c r="CJ23">
        <v>1.3</v>
      </c>
      <c r="CK23" s="22">
        <v>2348.2142857142862</v>
      </c>
      <c r="CL23">
        <v>1.4</v>
      </c>
      <c r="CM23" s="22">
        <v>2250</v>
      </c>
      <c r="CN23">
        <v>1.6</v>
      </c>
      <c r="CO23" s="22">
        <v>11263.392857142859</v>
      </c>
      <c r="CP23">
        <v>1.4</v>
      </c>
      <c r="CQ23" s="22">
        <v>11549.107142857145</v>
      </c>
      <c r="CR23">
        <v>1.3</v>
      </c>
      <c r="CS23" s="22">
        <v>1950.8928571428573</v>
      </c>
      <c r="CT23">
        <v>1</v>
      </c>
      <c r="CU23" s="22">
        <v>1991.0714285714287</v>
      </c>
      <c r="CV23">
        <v>0.5</v>
      </c>
      <c r="CW23" s="22">
        <v>5200.8928571428578</v>
      </c>
      <c r="CX23">
        <v>1.1000000000000001</v>
      </c>
      <c r="CY23" s="22">
        <v>5125</v>
      </c>
      <c r="CZ23">
        <v>1.2</v>
      </c>
      <c r="DA23" s="22">
        <v>638.39285714285711</v>
      </c>
      <c r="DB23">
        <v>0.8</v>
      </c>
      <c r="DC23" s="22">
        <v>647.32142857142856</v>
      </c>
      <c r="DD23">
        <v>1.2</v>
      </c>
      <c r="DE23" s="22">
        <v>3928.5714285714289</v>
      </c>
      <c r="DF23">
        <v>0.3</v>
      </c>
      <c r="DG23" s="22">
        <v>3986.6071428571431</v>
      </c>
      <c r="DH23">
        <v>1.5</v>
      </c>
      <c r="DI23" s="22">
        <v>549.10714285714289</v>
      </c>
      <c r="DJ23">
        <v>1.7</v>
      </c>
      <c r="DK23" s="22">
        <v>562.5</v>
      </c>
      <c r="DL23">
        <v>0.4</v>
      </c>
      <c r="DM23" s="22">
        <v>1178.5714285714287</v>
      </c>
      <c r="DN23">
        <v>1.5</v>
      </c>
      <c r="DO23" s="22">
        <v>40.178571428571431</v>
      </c>
      <c r="DP23">
        <v>45.2</v>
      </c>
      <c r="DQ23" s="22">
        <v>15370.535714285716</v>
      </c>
      <c r="DR23">
        <v>1.1000000000000001</v>
      </c>
      <c r="DS23" s="22">
        <v>28178.571428571431</v>
      </c>
      <c r="DT23">
        <v>0.7</v>
      </c>
      <c r="DU23" s="22">
        <v>4808.0357142857147</v>
      </c>
      <c r="DV23">
        <v>0.8</v>
      </c>
    </row>
    <row r="24" spans="1:126">
      <c r="A24" t="s">
        <v>131</v>
      </c>
      <c r="B24" s="22">
        <v>4672.8971962616824</v>
      </c>
      <c r="C24" s="22">
        <v>51205.607476635516</v>
      </c>
      <c r="D24">
        <v>0.4</v>
      </c>
      <c r="E24" s="22">
        <v>21257827.102803741</v>
      </c>
      <c r="F24">
        <v>1.7</v>
      </c>
      <c r="G24" s="22">
        <v>5565032.7102803737</v>
      </c>
      <c r="H24">
        <v>0.8</v>
      </c>
      <c r="I24" s="22">
        <v>5574070.0934579447</v>
      </c>
      <c r="J24">
        <v>1.5</v>
      </c>
      <c r="K24" s="22">
        <v>83368425.233644873</v>
      </c>
      <c r="L24">
        <v>0.7</v>
      </c>
      <c r="M24" s="22">
        <v>82202906.542056069</v>
      </c>
      <c r="N24">
        <v>0.8</v>
      </c>
      <c r="O24" s="22">
        <v>697514.01869158878</v>
      </c>
      <c r="P24">
        <v>1.9</v>
      </c>
      <c r="Q24" s="22">
        <v>26904485.981308416</v>
      </c>
      <c r="R24">
        <v>1</v>
      </c>
      <c r="S24" s="22">
        <v>11689551.401869159</v>
      </c>
      <c r="T24">
        <v>1.3</v>
      </c>
      <c r="U24">
        <v>11852686.915887851</v>
      </c>
      <c r="V24">
        <v>0.7</v>
      </c>
      <c r="W24">
        <v>3069144.8598130844</v>
      </c>
      <c r="X24">
        <v>1.6</v>
      </c>
      <c r="Y24">
        <v>50630.84112149533</v>
      </c>
      <c r="Z24">
        <v>0.9</v>
      </c>
      <c r="AA24">
        <v>5981.3084112149536</v>
      </c>
      <c r="AB24">
        <v>1.7</v>
      </c>
      <c r="AC24">
        <v>328579.43925233645</v>
      </c>
      <c r="AD24">
        <v>1.1000000000000001</v>
      </c>
      <c r="AE24">
        <v>18867934.579439253</v>
      </c>
      <c r="AF24">
        <v>1</v>
      </c>
      <c r="AG24">
        <v>4331.7757009345796</v>
      </c>
      <c r="AH24">
        <v>1.7</v>
      </c>
      <c r="AI24">
        <v>2481.3084112149536</v>
      </c>
      <c r="AJ24">
        <v>2.8</v>
      </c>
      <c r="AK24">
        <v>6443.9252336448599</v>
      </c>
      <c r="AL24">
        <v>0.8</v>
      </c>
      <c r="AM24">
        <v>77719.626168224306</v>
      </c>
      <c r="AN24">
        <v>1</v>
      </c>
      <c r="AO24" s="22">
        <v>2411.2149532710282</v>
      </c>
      <c r="AP24">
        <v>3.4</v>
      </c>
      <c r="AQ24" s="22">
        <v>785.04672897196269</v>
      </c>
      <c r="AR24">
        <v>18.899999999999999</v>
      </c>
      <c r="AS24" s="22">
        <v>148481.30841121497</v>
      </c>
      <c r="AT24">
        <v>0.7</v>
      </c>
      <c r="AU24" s="22">
        <v>497831.77570093458</v>
      </c>
      <c r="AV24">
        <v>1</v>
      </c>
      <c r="AW24" s="22">
        <v>4233.6448598130846</v>
      </c>
      <c r="AX24">
        <v>1.7</v>
      </c>
      <c r="AY24" s="22">
        <v>78831.775700934581</v>
      </c>
      <c r="AZ24">
        <v>0.4</v>
      </c>
      <c r="BA24" s="22">
        <v>9518.6915887850464</v>
      </c>
      <c r="BB24">
        <v>0.5</v>
      </c>
      <c r="BC24" s="22">
        <v>172.89719626168224</v>
      </c>
      <c r="BD24">
        <v>12.5</v>
      </c>
      <c r="BE24" s="22">
        <v>37.383177570093459</v>
      </c>
      <c r="BF24">
        <v>11.4</v>
      </c>
      <c r="BG24" s="22">
        <v>727841.12149532721</v>
      </c>
      <c r="BH24">
        <v>0.6</v>
      </c>
      <c r="BI24" s="22">
        <v>39359.813084112153</v>
      </c>
      <c r="BJ24">
        <v>1.4</v>
      </c>
      <c r="BK24" s="22">
        <v>36864.485981308411</v>
      </c>
      <c r="BL24">
        <v>0.3</v>
      </c>
      <c r="BM24" s="22">
        <v>127911.21495327103</v>
      </c>
      <c r="BN24">
        <v>0.4</v>
      </c>
      <c r="BO24" s="22">
        <v>121915.88785046729</v>
      </c>
      <c r="BP24">
        <v>0.2</v>
      </c>
      <c r="BQ24" s="22">
        <v>9355.1401869158872</v>
      </c>
      <c r="BR24">
        <v>0.8</v>
      </c>
      <c r="BS24" s="22">
        <v>8869.1588785046733</v>
      </c>
      <c r="BT24">
        <v>1</v>
      </c>
      <c r="BU24" s="22">
        <v>32350.467289719629</v>
      </c>
      <c r="BV24">
        <v>0.7</v>
      </c>
      <c r="BW24" s="22">
        <v>30771.028037383177</v>
      </c>
      <c r="BX24">
        <v>0.4</v>
      </c>
      <c r="BY24" s="22">
        <v>4789.7196261682238</v>
      </c>
      <c r="BZ24">
        <v>0.2</v>
      </c>
      <c r="CA24" s="22">
        <v>4584.1121495327106</v>
      </c>
      <c r="CB24">
        <v>1.1000000000000001</v>
      </c>
      <c r="CC24" s="22">
        <v>1102.8037383177571</v>
      </c>
      <c r="CD24">
        <v>1.3</v>
      </c>
      <c r="CE24" s="22">
        <v>1037.3831775700935</v>
      </c>
      <c r="CF24">
        <v>0.2</v>
      </c>
      <c r="CG24" s="22">
        <v>3429.9065420560751</v>
      </c>
      <c r="CH24">
        <v>1.1000000000000001</v>
      </c>
      <c r="CI24" s="22">
        <v>2789.7196261682243</v>
      </c>
      <c r="CJ24">
        <v>1.1000000000000001</v>
      </c>
      <c r="CK24" s="22">
        <v>313.08411214953276</v>
      </c>
      <c r="CL24">
        <v>2.2999999999999998</v>
      </c>
      <c r="CM24" s="22">
        <v>294.39252336448601</v>
      </c>
      <c r="CN24">
        <v>2.1</v>
      </c>
      <c r="CO24" s="22">
        <v>1257.0093457943926</v>
      </c>
      <c r="CP24">
        <v>1.4</v>
      </c>
      <c r="CQ24" s="22">
        <v>1313.084112149533</v>
      </c>
      <c r="CR24">
        <v>1.2</v>
      </c>
      <c r="CS24" s="22">
        <v>191.58878504672899</v>
      </c>
      <c r="CT24">
        <v>1.2</v>
      </c>
      <c r="CU24" s="22">
        <v>196.26168224299067</v>
      </c>
      <c r="CV24">
        <v>1.8</v>
      </c>
      <c r="CW24" s="22">
        <v>542.05607476635521</v>
      </c>
      <c r="CX24">
        <v>2</v>
      </c>
      <c r="CY24" s="22">
        <v>523.36448598130846</v>
      </c>
      <c r="CZ24">
        <v>1.5</v>
      </c>
      <c r="DA24" s="22">
        <v>70.09345794392523</v>
      </c>
      <c r="DB24">
        <v>2.9</v>
      </c>
      <c r="DC24" s="22">
        <v>74.766355140186917</v>
      </c>
      <c r="DD24">
        <v>3.1</v>
      </c>
      <c r="DE24" s="22">
        <v>467.28971962616828</v>
      </c>
      <c r="DF24">
        <v>1.7</v>
      </c>
      <c r="DG24" s="22">
        <v>471.96261682242994</v>
      </c>
      <c r="DH24">
        <v>3</v>
      </c>
      <c r="DI24" s="22">
        <v>65.420560747663558</v>
      </c>
      <c r="DJ24">
        <v>2.4</v>
      </c>
      <c r="DK24" s="22">
        <v>65.420560747663558</v>
      </c>
      <c r="DL24">
        <v>1.2</v>
      </c>
      <c r="DM24" s="22">
        <v>841.12149532710282</v>
      </c>
      <c r="DN24">
        <v>0.6</v>
      </c>
      <c r="DO24" s="22">
        <v>37.383177570093459</v>
      </c>
      <c r="DP24">
        <v>25.6</v>
      </c>
      <c r="DQ24" s="22">
        <v>28696.261682242992</v>
      </c>
      <c r="DR24">
        <v>0.9</v>
      </c>
      <c r="DS24" s="22">
        <v>11929.906542056075</v>
      </c>
      <c r="DT24">
        <v>1.2</v>
      </c>
      <c r="DU24" s="22">
        <v>2014.018691588785</v>
      </c>
      <c r="DV24">
        <v>0.8</v>
      </c>
    </row>
    <row r="25" spans="1:126">
      <c r="A25" t="s">
        <v>132</v>
      </c>
      <c r="B25" s="22">
        <v>4237.2881355932204</v>
      </c>
      <c r="C25" s="22">
        <v>28915.254237288136</v>
      </c>
      <c r="D25">
        <v>1.2</v>
      </c>
      <c r="E25" s="22">
        <v>2360012.7118644067</v>
      </c>
      <c r="F25">
        <v>0.6</v>
      </c>
      <c r="G25" s="22">
        <v>6537029.6610169495</v>
      </c>
      <c r="H25">
        <v>1.3</v>
      </c>
      <c r="I25" s="22">
        <v>6412122.881355932</v>
      </c>
      <c r="J25">
        <v>0.6</v>
      </c>
      <c r="K25" s="22">
        <v>74177872.881355926</v>
      </c>
      <c r="L25">
        <v>1.1000000000000001</v>
      </c>
      <c r="M25" s="22">
        <v>72179423.728813559</v>
      </c>
      <c r="N25">
        <v>0.5</v>
      </c>
      <c r="O25" s="22">
        <v>481936.44067796611</v>
      </c>
      <c r="P25">
        <v>0.9</v>
      </c>
      <c r="Q25" s="22">
        <v>17041639.830508474</v>
      </c>
      <c r="R25">
        <v>1.2</v>
      </c>
      <c r="S25" s="22">
        <v>1005292.3728813559</v>
      </c>
      <c r="T25">
        <v>1.4</v>
      </c>
      <c r="U25">
        <v>999313.55932203389</v>
      </c>
      <c r="V25">
        <v>1.2</v>
      </c>
      <c r="W25">
        <v>5193283.8983050846</v>
      </c>
      <c r="X25">
        <v>1</v>
      </c>
      <c r="Y25">
        <v>95605.932203389821</v>
      </c>
      <c r="Z25">
        <v>1</v>
      </c>
      <c r="AA25">
        <v>74016.94915254238</v>
      </c>
      <c r="AB25">
        <v>1.3</v>
      </c>
      <c r="AC25">
        <v>419478.81355932204</v>
      </c>
      <c r="AD25">
        <v>0.5</v>
      </c>
      <c r="AE25">
        <v>38871995.76271186</v>
      </c>
      <c r="AF25">
        <v>0.7</v>
      </c>
      <c r="AG25">
        <v>12487.28813559322</v>
      </c>
      <c r="AH25">
        <v>1.2</v>
      </c>
      <c r="AI25">
        <v>33889.830508474581</v>
      </c>
      <c r="AJ25">
        <v>2.4</v>
      </c>
      <c r="AK25">
        <v>7817.7966101694919</v>
      </c>
      <c r="AL25">
        <v>1.7</v>
      </c>
      <c r="AM25">
        <v>84190.677966101692</v>
      </c>
      <c r="AN25">
        <v>0.9</v>
      </c>
      <c r="AO25" s="22">
        <v>29635.593220338982</v>
      </c>
      <c r="AP25">
        <v>2.1</v>
      </c>
      <c r="AQ25" s="22">
        <v>2063.5593220338983</v>
      </c>
      <c r="AR25">
        <v>4.7</v>
      </c>
      <c r="AS25" s="22">
        <v>83148.305084745763</v>
      </c>
      <c r="AT25">
        <v>0.9</v>
      </c>
      <c r="AU25" s="22">
        <v>74241.525423728817</v>
      </c>
      <c r="AV25">
        <v>0.5</v>
      </c>
      <c r="AW25" s="22">
        <v>26190.677966101695</v>
      </c>
      <c r="AX25">
        <v>0.5</v>
      </c>
      <c r="AY25" s="22">
        <v>156144.06779661018</v>
      </c>
      <c r="AZ25">
        <v>0.6</v>
      </c>
      <c r="BA25" s="22">
        <v>16377.118644067798</v>
      </c>
      <c r="BB25">
        <v>0.6</v>
      </c>
      <c r="BC25" s="22">
        <v>305.08474576271186</v>
      </c>
      <c r="BD25">
        <v>2.5</v>
      </c>
      <c r="BE25" s="22">
        <v>80.508474576271183</v>
      </c>
      <c r="BF25">
        <v>8.1</v>
      </c>
      <c r="BG25" s="22">
        <v>360572.03389830509</v>
      </c>
      <c r="BH25">
        <v>0.3</v>
      </c>
      <c r="BI25" s="22">
        <v>46978.813559322036</v>
      </c>
      <c r="BJ25">
        <v>0.8</v>
      </c>
      <c r="BK25" s="22">
        <v>44622.881355932208</v>
      </c>
      <c r="BL25">
        <v>0.6</v>
      </c>
      <c r="BM25" s="22">
        <v>94728.813559322036</v>
      </c>
      <c r="BN25">
        <v>0.2</v>
      </c>
      <c r="BO25" s="22">
        <v>90300.847457627126</v>
      </c>
      <c r="BP25">
        <v>0.5</v>
      </c>
      <c r="BQ25" s="22">
        <v>11338.983050847459</v>
      </c>
      <c r="BR25">
        <v>0.4</v>
      </c>
      <c r="BS25" s="22">
        <v>10720.338983050848</v>
      </c>
      <c r="BT25">
        <v>0.6</v>
      </c>
      <c r="BU25" s="22">
        <v>43326.271186440674</v>
      </c>
      <c r="BV25">
        <v>0.2</v>
      </c>
      <c r="BW25" s="22">
        <v>41173.728813559326</v>
      </c>
      <c r="BX25">
        <v>0.6</v>
      </c>
      <c r="BY25" s="22">
        <v>8283.8983050847455</v>
      </c>
      <c r="BZ25">
        <v>0.9</v>
      </c>
      <c r="CA25" s="22">
        <v>7779.6610169491532</v>
      </c>
      <c r="CB25">
        <v>0.9</v>
      </c>
      <c r="CC25" s="22">
        <v>1737.2881355932202</v>
      </c>
      <c r="CD25">
        <v>0.9</v>
      </c>
      <c r="CE25" s="22">
        <v>1762.7118644067796</v>
      </c>
      <c r="CF25">
        <v>1.1000000000000001</v>
      </c>
      <c r="CG25" s="22">
        <v>7364.406779661017</v>
      </c>
      <c r="CH25">
        <v>0.3</v>
      </c>
      <c r="CI25" s="22">
        <v>7131.3559322033898</v>
      </c>
      <c r="CJ25">
        <v>0.7</v>
      </c>
      <c r="CK25" s="22">
        <v>961.86440677966107</v>
      </c>
      <c r="CL25">
        <v>0.9</v>
      </c>
      <c r="CM25" s="22">
        <v>974.57627118644075</v>
      </c>
      <c r="CN25">
        <v>1.3</v>
      </c>
      <c r="CO25" s="22">
        <v>5216.1016949152545</v>
      </c>
      <c r="CP25">
        <v>1</v>
      </c>
      <c r="CQ25" s="22">
        <v>5478.8135593220341</v>
      </c>
      <c r="CR25">
        <v>0.8</v>
      </c>
      <c r="CS25" s="22">
        <v>991.52542372881362</v>
      </c>
      <c r="CT25">
        <v>0.6</v>
      </c>
      <c r="CU25" s="22">
        <v>1029.6610169491526</v>
      </c>
      <c r="CV25">
        <v>0.8</v>
      </c>
      <c r="CW25" s="22">
        <v>2889.8305084745766</v>
      </c>
      <c r="CX25">
        <v>0.8</v>
      </c>
      <c r="CY25" s="22">
        <v>3000</v>
      </c>
      <c r="CZ25">
        <v>0.7</v>
      </c>
      <c r="DA25" s="22">
        <v>411.0169491525424</v>
      </c>
      <c r="DB25">
        <v>1.6</v>
      </c>
      <c r="DC25" s="22">
        <v>419.49152542372883</v>
      </c>
      <c r="DD25">
        <v>0.7</v>
      </c>
      <c r="DE25" s="22">
        <v>2711.8644067796613</v>
      </c>
      <c r="DF25">
        <v>1.6</v>
      </c>
      <c r="DG25" s="22">
        <v>2813.5593220338983</v>
      </c>
      <c r="DH25">
        <v>1.5</v>
      </c>
      <c r="DI25" s="22">
        <v>398.30508474576271</v>
      </c>
      <c r="DJ25">
        <v>0.9</v>
      </c>
      <c r="DK25" s="22">
        <v>419.49152542372883</v>
      </c>
      <c r="DL25">
        <v>0.9</v>
      </c>
      <c r="DM25" s="22">
        <v>1427.9661016949153</v>
      </c>
      <c r="DN25">
        <v>1.7</v>
      </c>
      <c r="DO25" s="22">
        <v>21.186440677966104</v>
      </c>
      <c r="DP25">
        <v>46.9</v>
      </c>
      <c r="DQ25" s="22">
        <v>15233.050847457629</v>
      </c>
      <c r="DR25">
        <v>1.1000000000000001</v>
      </c>
      <c r="DS25" s="22">
        <v>4072.0338983050847</v>
      </c>
      <c r="DT25">
        <v>0.9</v>
      </c>
      <c r="DU25" s="22">
        <v>2470.3389830508472</v>
      </c>
      <c r="DV25">
        <v>1.5</v>
      </c>
    </row>
    <row r="26" spans="1:126">
      <c r="A26" t="s">
        <v>133</v>
      </c>
      <c r="B26" s="22">
        <v>4000</v>
      </c>
      <c r="C26" s="22">
        <v>41172</v>
      </c>
      <c r="D26">
        <v>1.1000000000000001</v>
      </c>
      <c r="E26" s="22">
        <v>35652800</v>
      </c>
      <c r="F26">
        <v>6.6</v>
      </c>
      <c r="G26" s="22">
        <v>2547168</v>
      </c>
      <c r="H26">
        <v>0.9</v>
      </c>
      <c r="I26" s="22">
        <v>2544560</v>
      </c>
      <c r="J26">
        <v>6.6</v>
      </c>
      <c r="K26" s="22">
        <v>105463284</v>
      </c>
      <c r="L26">
        <v>0.6</v>
      </c>
      <c r="M26" s="22">
        <v>108623836</v>
      </c>
      <c r="N26">
        <v>6.5</v>
      </c>
      <c r="O26" s="22">
        <v>913644</v>
      </c>
      <c r="P26">
        <v>6</v>
      </c>
      <c r="Q26" s="22">
        <v>56031100</v>
      </c>
      <c r="R26">
        <v>6.6</v>
      </c>
      <c r="S26" s="22">
        <v>5452144</v>
      </c>
      <c r="T26">
        <v>0.6</v>
      </c>
      <c r="U26">
        <v>5554392</v>
      </c>
      <c r="V26">
        <v>0.6</v>
      </c>
      <c r="W26">
        <v>1605568</v>
      </c>
      <c r="X26">
        <v>6.5</v>
      </c>
      <c r="Y26">
        <v>12480</v>
      </c>
      <c r="Z26">
        <v>7.8</v>
      </c>
      <c r="AA26">
        <v>4340</v>
      </c>
      <c r="AB26">
        <v>6.8</v>
      </c>
      <c r="AC26">
        <v>154324</v>
      </c>
      <c r="AD26">
        <v>6.7</v>
      </c>
      <c r="AE26">
        <v>12882228</v>
      </c>
      <c r="AF26">
        <v>6.5</v>
      </c>
      <c r="AG26">
        <v>2088</v>
      </c>
      <c r="AH26">
        <v>8</v>
      </c>
      <c r="AI26">
        <v>1112</v>
      </c>
      <c r="AJ26">
        <v>10.9</v>
      </c>
      <c r="AK26">
        <v>568</v>
      </c>
      <c r="AL26">
        <v>11.7</v>
      </c>
      <c r="AM26">
        <v>57596</v>
      </c>
      <c r="AN26">
        <v>7</v>
      </c>
      <c r="AO26" s="22">
        <v>2004</v>
      </c>
      <c r="AP26">
        <v>6.8</v>
      </c>
      <c r="AQ26" s="22">
        <v>1720</v>
      </c>
      <c r="AR26">
        <v>7.5</v>
      </c>
      <c r="AS26" s="22">
        <v>301276</v>
      </c>
      <c r="AT26">
        <v>6.5</v>
      </c>
      <c r="AU26" s="22">
        <v>100996</v>
      </c>
      <c r="AV26">
        <v>6.7</v>
      </c>
      <c r="AW26" s="22">
        <v>13892</v>
      </c>
      <c r="AX26">
        <v>6.3</v>
      </c>
      <c r="AY26" s="22">
        <v>124936</v>
      </c>
      <c r="AZ26">
        <v>1</v>
      </c>
      <c r="BA26" s="22">
        <v>13512</v>
      </c>
      <c r="BB26">
        <v>0.3</v>
      </c>
      <c r="BC26" s="22">
        <v>176</v>
      </c>
      <c r="BD26">
        <v>3.5</v>
      </c>
      <c r="BE26" s="22">
        <v>56</v>
      </c>
      <c r="BF26">
        <v>2.8</v>
      </c>
      <c r="BG26" s="22">
        <v>334524</v>
      </c>
      <c r="BH26">
        <v>7</v>
      </c>
      <c r="BI26" s="22">
        <v>33084</v>
      </c>
      <c r="BJ26">
        <v>1.2</v>
      </c>
      <c r="BK26" s="22">
        <v>32092</v>
      </c>
      <c r="BL26">
        <v>6.8</v>
      </c>
      <c r="BM26" s="22">
        <v>71856</v>
      </c>
      <c r="BN26">
        <v>0.3</v>
      </c>
      <c r="BO26" s="22">
        <v>70620</v>
      </c>
      <c r="BP26">
        <v>7.6</v>
      </c>
      <c r="BQ26" s="22">
        <v>9088</v>
      </c>
      <c r="BR26">
        <v>1.3</v>
      </c>
      <c r="BS26" s="22">
        <v>8884</v>
      </c>
      <c r="BT26">
        <v>6.9</v>
      </c>
      <c r="BU26" s="22">
        <v>34432</v>
      </c>
      <c r="BV26">
        <v>0.7</v>
      </c>
      <c r="BW26" s="22">
        <v>33616</v>
      </c>
      <c r="BX26">
        <v>7.5</v>
      </c>
      <c r="BY26" s="22">
        <v>7476</v>
      </c>
      <c r="BZ26">
        <v>1.1000000000000001</v>
      </c>
      <c r="CA26" s="22">
        <v>7212</v>
      </c>
      <c r="CB26">
        <v>6.3</v>
      </c>
      <c r="CC26" s="22">
        <v>836</v>
      </c>
      <c r="CD26">
        <v>0.3</v>
      </c>
      <c r="CE26" s="22">
        <v>864</v>
      </c>
      <c r="CF26">
        <v>8.3000000000000007</v>
      </c>
      <c r="CG26" s="22">
        <v>5684</v>
      </c>
      <c r="CH26">
        <v>0.8</v>
      </c>
      <c r="CI26" s="22">
        <v>5800</v>
      </c>
      <c r="CJ26">
        <v>6.5</v>
      </c>
      <c r="CK26" s="22">
        <v>688</v>
      </c>
      <c r="CL26">
        <v>0.4</v>
      </c>
      <c r="CM26" s="22">
        <v>720</v>
      </c>
      <c r="CN26">
        <v>6.8</v>
      </c>
      <c r="CO26" s="22">
        <v>3092</v>
      </c>
      <c r="CP26">
        <v>0.8</v>
      </c>
      <c r="CQ26" s="22">
        <v>3360</v>
      </c>
      <c r="CR26">
        <v>5.8</v>
      </c>
      <c r="CS26" s="22">
        <v>476</v>
      </c>
      <c r="CT26">
        <v>0.9</v>
      </c>
      <c r="CU26" s="22">
        <v>520</v>
      </c>
      <c r="CV26">
        <v>6.5</v>
      </c>
      <c r="CW26" s="22">
        <v>1220</v>
      </c>
      <c r="CX26">
        <v>0.9</v>
      </c>
      <c r="CY26" s="22">
        <v>1292</v>
      </c>
      <c r="CZ26">
        <v>6.5</v>
      </c>
      <c r="DA26" s="22">
        <v>152</v>
      </c>
      <c r="DB26">
        <v>1.9</v>
      </c>
      <c r="DC26" s="22">
        <v>164</v>
      </c>
      <c r="DD26">
        <v>5.0999999999999996</v>
      </c>
      <c r="DE26" s="22">
        <v>932</v>
      </c>
      <c r="DF26">
        <v>0.9</v>
      </c>
      <c r="DG26" s="22">
        <v>996</v>
      </c>
      <c r="DH26">
        <v>7.2</v>
      </c>
      <c r="DI26" s="22">
        <v>124</v>
      </c>
      <c r="DJ26">
        <v>1.1000000000000001</v>
      </c>
      <c r="DK26" s="22">
        <v>136</v>
      </c>
      <c r="DL26">
        <v>4.4000000000000004</v>
      </c>
      <c r="DM26" s="22">
        <v>1260</v>
      </c>
      <c r="DN26">
        <v>1</v>
      </c>
      <c r="DO26" s="22">
        <v>28</v>
      </c>
      <c r="DP26">
        <v>10.8</v>
      </c>
      <c r="DQ26" s="22">
        <v>45512</v>
      </c>
      <c r="DR26">
        <v>6.7</v>
      </c>
      <c r="DS26" s="22">
        <v>6800</v>
      </c>
      <c r="DT26">
        <v>6.8</v>
      </c>
      <c r="DU26" s="22">
        <v>8688</v>
      </c>
      <c r="DV26">
        <v>6.7</v>
      </c>
    </row>
    <row r="27" spans="1:126">
      <c r="A27" t="s">
        <v>134</v>
      </c>
      <c r="B27" s="22">
        <v>5000</v>
      </c>
      <c r="C27" s="22">
        <v>227930</v>
      </c>
      <c r="D27">
        <v>0.7</v>
      </c>
      <c r="E27" s="22">
        <v>2719565</v>
      </c>
      <c r="F27">
        <v>0.9</v>
      </c>
      <c r="G27" s="22">
        <v>23786565</v>
      </c>
      <c r="H27">
        <v>1.4</v>
      </c>
      <c r="I27" s="22">
        <v>22100340</v>
      </c>
      <c r="J27">
        <v>1.3</v>
      </c>
      <c r="K27" s="22">
        <v>181396699.99999997</v>
      </c>
      <c r="L27">
        <v>1.2</v>
      </c>
      <c r="M27" s="22">
        <v>165349485</v>
      </c>
      <c r="N27">
        <v>0.9</v>
      </c>
      <c r="O27" s="22">
        <v>68650</v>
      </c>
      <c r="P27">
        <v>2</v>
      </c>
      <c r="Q27" s="22">
        <v>41383690</v>
      </c>
      <c r="R27">
        <v>1.4</v>
      </c>
      <c r="S27" s="22">
        <v>112385</v>
      </c>
      <c r="T27">
        <v>2.2000000000000002</v>
      </c>
      <c r="U27">
        <v>86725</v>
      </c>
      <c r="V27">
        <v>0.7</v>
      </c>
      <c r="W27">
        <v>10077025</v>
      </c>
      <c r="X27">
        <v>0.7</v>
      </c>
      <c r="Y27">
        <v>264400</v>
      </c>
      <c r="Z27">
        <v>1.3</v>
      </c>
      <c r="AA27">
        <v>193170</v>
      </c>
      <c r="AB27">
        <v>0.7</v>
      </c>
      <c r="AC27">
        <v>764795</v>
      </c>
      <c r="AD27">
        <v>1.3</v>
      </c>
      <c r="AE27">
        <v>67638720</v>
      </c>
      <c r="AF27">
        <v>1.2</v>
      </c>
      <c r="AG27">
        <v>16810</v>
      </c>
      <c r="AH27">
        <v>1.4</v>
      </c>
      <c r="AI27">
        <v>25920</v>
      </c>
      <c r="AJ27">
        <v>0.9</v>
      </c>
      <c r="AK27">
        <v>14875</v>
      </c>
      <c r="AL27">
        <v>0.9</v>
      </c>
      <c r="AM27">
        <v>209025</v>
      </c>
      <c r="AN27">
        <v>1</v>
      </c>
      <c r="AO27" s="22">
        <v>4420</v>
      </c>
      <c r="AP27">
        <v>3</v>
      </c>
      <c r="AQ27" s="22">
        <v>3200</v>
      </c>
      <c r="AR27">
        <v>2.2999999999999998</v>
      </c>
      <c r="AS27" s="22">
        <v>242585.00000000003</v>
      </c>
      <c r="AT27">
        <v>0.6</v>
      </c>
      <c r="AU27" s="22">
        <v>22025</v>
      </c>
      <c r="AV27">
        <v>1</v>
      </c>
      <c r="AW27" s="22">
        <v>23815</v>
      </c>
      <c r="AX27">
        <v>0.9</v>
      </c>
      <c r="AY27" s="22">
        <v>57870</v>
      </c>
      <c r="AZ27">
        <v>1.3</v>
      </c>
      <c r="BA27" s="22">
        <v>5975</v>
      </c>
      <c r="BB27">
        <v>1.2</v>
      </c>
      <c r="BC27" s="22">
        <v>315</v>
      </c>
      <c r="BD27">
        <v>15.1</v>
      </c>
      <c r="BE27" s="22">
        <v>35</v>
      </c>
      <c r="BF27">
        <v>16.8</v>
      </c>
      <c r="BG27" s="22">
        <v>857740</v>
      </c>
      <c r="BH27">
        <v>0.6</v>
      </c>
      <c r="BI27" s="22">
        <v>86095</v>
      </c>
      <c r="BJ27">
        <v>1.3</v>
      </c>
      <c r="BK27" s="22">
        <v>82555</v>
      </c>
      <c r="BL27">
        <v>0.7</v>
      </c>
      <c r="BM27" s="22">
        <v>163110</v>
      </c>
      <c r="BN27">
        <v>1.2</v>
      </c>
      <c r="BO27" s="22">
        <v>156990</v>
      </c>
      <c r="BP27">
        <v>0.3</v>
      </c>
      <c r="BQ27" s="22">
        <v>19505</v>
      </c>
      <c r="BR27">
        <v>0.7</v>
      </c>
      <c r="BS27" s="22">
        <v>19120</v>
      </c>
      <c r="BT27">
        <v>0.8</v>
      </c>
      <c r="BU27" s="22">
        <v>74135</v>
      </c>
      <c r="BV27">
        <v>0.7</v>
      </c>
      <c r="BW27" s="22">
        <v>72525</v>
      </c>
      <c r="BX27">
        <v>1.3</v>
      </c>
      <c r="BY27" s="22">
        <v>13735</v>
      </c>
      <c r="BZ27">
        <v>1.2</v>
      </c>
      <c r="CA27" s="22">
        <v>13430</v>
      </c>
      <c r="CB27">
        <v>1.3</v>
      </c>
      <c r="CC27" s="22">
        <v>2245</v>
      </c>
      <c r="CD27">
        <v>0.8</v>
      </c>
      <c r="CE27" s="22">
        <v>2150</v>
      </c>
      <c r="CF27">
        <v>0.1</v>
      </c>
      <c r="CG27" s="22">
        <v>11990</v>
      </c>
      <c r="CH27">
        <v>0.7</v>
      </c>
      <c r="CI27" s="22">
        <v>11130</v>
      </c>
      <c r="CJ27">
        <v>0.7</v>
      </c>
      <c r="CK27" s="22">
        <v>1414.9999999999998</v>
      </c>
      <c r="CL27">
        <v>0.6</v>
      </c>
      <c r="CM27" s="22">
        <v>1370</v>
      </c>
      <c r="CN27">
        <v>0.4</v>
      </c>
      <c r="CO27" s="22">
        <v>6375</v>
      </c>
      <c r="CP27">
        <v>0.4</v>
      </c>
      <c r="CQ27" s="22">
        <v>6425</v>
      </c>
      <c r="CR27">
        <v>1.3</v>
      </c>
      <c r="CS27" s="22">
        <v>990</v>
      </c>
      <c r="CT27">
        <v>0.8</v>
      </c>
      <c r="CU27" s="22">
        <v>995</v>
      </c>
      <c r="CV27">
        <v>1.1000000000000001</v>
      </c>
      <c r="CW27" s="22">
        <v>2425</v>
      </c>
      <c r="CX27">
        <v>0.7</v>
      </c>
      <c r="CY27" s="22">
        <v>2380</v>
      </c>
      <c r="CZ27">
        <v>0.2</v>
      </c>
      <c r="DA27" s="22">
        <v>290</v>
      </c>
      <c r="DB27">
        <v>1.6</v>
      </c>
      <c r="DC27" s="22">
        <v>285</v>
      </c>
      <c r="DD27">
        <v>0.7</v>
      </c>
      <c r="DE27" s="22">
        <v>1770</v>
      </c>
      <c r="DF27">
        <v>1.6</v>
      </c>
      <c r="DG27" s="22">
        <v>1780</v>
      </c>
      <c r="DH27">
        <v>1.5</v>
      </c>
      <c r="DI27" s="22">
        <v>245</v>
      </c>
      <c r="DJ27">
        <v>1.1000000000000001</v>
      </c>
      <c r="DK27" s="22">
        <v>254.99999999999997</v>
      </c>
      <c r="DL27">
        <v>1.3</v>
      </c>
      <c r="DM27" s="22">
        <v>460</v>
      </c>
      <c r="DN27">
        <v>32.799999999999997</v>
      </c>
      <c r="DO27" s="22">
        <v>35</v>
      </c>
      <c r="DP27">
        <v>84.8</v>
      </c>
      <c r="DQ27" s="22">
        <v>15235</v>
      </c>
      <c r="DR27">
        <v>0.6</v>
      </c>
      <c r="DS27" s="22">
        <v>8405</v>
      </c>
      <c r="DT27">
        <v>0.9</v>
      </c>
      <c r="DU27" s="22">
        <v>4535</v>
      </c>
      <c r="DV27">
        <v>0.7</v>
      </c>
    </row>
    <row r="28" spans="1:126">
      <c r="A28" t="s">
        <v>135</v>
      </c>
      <c r="B28" s="22">
        <v>4716.9811320754716</v>
      </c>
      <c r="C28" s="22">
        <v>137825.47169811322</v>
      </c>
      <c r="D28">
        <v>0.6</v>
      </c>
      <c r="E28" s="22">
        <v>25277061.320754718</v>
      </c>
      <c r="F28">
        <v>0.7</v>
      </c>
      <c r="G28" s="22">
        <v>42348896.226415098</v>
      </c>
      <c r="H28">
        <v>2</v>
      </c>
      <c r="I28" s="22">
        <v>41437457.547169812</v>
      </c>
      <c r="J28">
        <v>0.5</v>
      </c>
      <c r="K28" s="22">
        <v>93596103.773584902</v>
      </c>
      <c r="L28">
        <v>2</v>
      </c>
      <c r="M28" s="22">
        <v>91434688.679245278</v>
      </c>
      <c r="N28">
        <v>1</v>
      </c>
      <c r="O28" s="22">
        <v>1419500</v>
      </c>
      <c r="P28">
        <v>2.4</v>
      </c>
      <c r="Q28" s="22">
        <v>6137849.0566037735</v>
      </c>
      <c r="R28">
        <v>1.1000000000000001</v>
      </c>
      <c r="S28" s="22">
        <v>43079014.150943398</v>
      </c>
      <c r="T28">
        <v>1.8</v>
      </c>
      <c r="U28">
        <v>42874155.660377353</v>
      </c>
      <c r="V28">
        <v>1.1000000000000001</v>
      </c>
      <c r="W28">
        <v>13425481.132075472</v>
      </c>
      <c r="X28">
        <v>1.3</v>
      </c>
      <c r="Y28">
        <v>310830.1886792453</v>
      </c>
      <c r="Z28">
        <v>1</v>
      </c>
      <c r="AA28">
        <v>132301.88679245283</v>
      </c>
      <c r="AB28">
        <v>0.6</v>
      </c>
      <c r="AC28">
        <v>7170575.4716981128</v>
      </c>
      <c r="AD28">
        <v>0.7</v>
      </c>
      <c r="AE28">
        <v>84079254.716981128</v>
      </c>
      <c r="AF28">
        <v>0.2</v>
      </c>
      <c r="AG28">
        <v>38136.792452830188</v>
      </c>
      <c r="AH28">
        <v>1.3</v>
      </c>
      <c r="AI28">
        <v>54825.471698113201</v>
      </c>
      <c r="AJ28">
        <v>0.2</v>
      </c>
      <c r="AK28">
        <v>12594.339622641508</v>
      </c>
      <c r="AL28">
        <v>1.5</v>
      </c>
      <c r="AM28">
        <v>136476.41509433961</v>
      </c>
      <c r="AN28">
        <v>0.5</v>
      </c>
      <c r="AO28" s="22">
        <v>2759.4339622641505</v>
      </c>
      <c r="AP28">
        <v>2.4</v>
      </c>
      <c r="AQ28" s="22">
        <v>2509.433962264151</v>
      </c>
      <c r="AR28">
        <v>3.2</v>
      </c>
      <c r="AS28" s="22">
        <v>100226.41509433962</v>
      </c>
      <c r="AT28">
        <v>0.6</v>
      </c>
      <c r="AU28" s="22">
        <v>230716.98113207545</v>
      </c>
      <c r="AV28">
        <v>1.2</v>
      </c>
      <c r="AW28" s="22">
        <v>50485.849056603773</v>
      </c>
      <c r="AX28">
        <v>0.9</v>
      </c>
      <c r="AY28" s="22">
        <v>69584.905660377364</v>
      </c>
      <c r="AZ28">
        <v>18.5</v>
      </c>
      <c r="BA28" s="22">
        <v>6339.6226415094343</v>
      </c>
      <c r="BB28">
        <v>0.8</v>
      </c>
      <c r="BC28" s="22">
        <v>160.37735849056605</v>
      </c>
      <c r="BD28">
        <v>5.7</v>
      </c>
      <c r="BE28" s="22">
        <v>165.09433962264151</v>
      </c>
      <c r="BF28">
        <v>2.5</v>
      </c>
      <c r="BG28" s="22">
        <v>27542.452830188682</v>
      </c>
      <c r="BH28">
        <v>1.8</v>
      </c>
      <c r="BI28" s="22">
        <v>12349.056603773584</v>
      </c>
      <c r="BJ28">
        <v>0.9</v>
      </c>
      <c r="BK28" s="22">
        <v>12221.698113207547</v>
      </c>
      <c r="BL28">
        <v>0.8</v>
      </c>
      <c r="BM28" s="22">
        <v>33523.584905660377</v>
      </c>
      <c r="BN28">
        <v>0.6</v>
      </c>
      <c r="BO28" s="22">
        <v>31735.849056603773</v>
      </c>
      <c r="BP28">
        <v>0.6</v>
      </c>
      <c r="BQ28" s="22">
        <v>5070.7547169811314</v>
      </c>
      <c r="BR28">
        <v>1.1000000000000001</v>
      </c>
      <c r="BS28" s="22">
        <v>5014.1509433962265</v>
      </c>
      <c r="BT28">
        <v>0.8</v>
      </c>
      <c r="BU28" s="22">
        <v>25023.584905660377</v>
      </c>
      <c r="BV28">
        <v>1</v>
      </c>
      <c r="BW28" s="22">
        <v>24721.698113207545</v>
      </c>
      <c r="BX28">
        <v>0.9</v>
      </c>
      <c r="BY28" s="22">
        <v>7042.4528301886794</v>
      </c>
      <c r="BZ28">
        <v>0.9</v>
      </c>
      <c r="CA28" s="22">
        <v>7014.1509433962265</v>
      </c>
      <c r="CB28">
        <v>0.2</v>
      </c>
      <c r="CC28" s="22">
        <v>2419.8113207547171</v>
      </c>
      <c r="CD28">
        <v>0.7</v>
      </c>
      <c r="CE28" s="22">
        <v>2523.5849056603774</v>
      </c>
      <c r="CF28">
        <v>1.2</v>
      </c>
      <c r="CG28" s="22">
        <v>8858.4905660377353</v>
      </c>
      <c r="CH28">
        <v>1.1000000000000001</v>
      </c>
      <c r="CI28" s="22">
        <v>9127.3584905660373</v>
      </c>
      <c r="CJ28">
        <v>0.1</v>
      </c>
      <c r="CK28" s="22">
        <v>1481.132075471698</v>
      </c>
      <c r="CL28">
        <v>1</v>
      </c>
      <c r="CM28" s="22">
        <v>1500</v>
      </c>
      <c r="CN28">
        <v>0.7</v>
      </c>
      <c r="CO28" s="22">
        <v>9405.6603773584902</v>
      </c>
      <c r="CP28">
        <v>0.9</v>
      </c>
      <c r="CQ28" s="22">
        <v>9702.8301886792451</v>
      </c>
      <c r="CR28">
        <v>0.6</v>
      </c>
      <c r="CS28" s="22">
        <v>1915.0943396226417</v>
      </c>
      <c r="CT28">
        <v>0.8</v>
      </c>
      <c r="CU28" s="22">
        <v>1971.6981132075471</v>
      </c>
      <c r="CV28">
        <v>1</v>
      </c>
      <c r="CW28" s="22">
        <v>5608.4905660377362</v>
      </c>
      <c r="CX28">
        <v>1.5</v>
      </c>
      <c r="CY28" s="22">
        <v>5665.0943396226421</v>
      </c>
      <c r="CZ28">
        <v>0.8</v>
      </c>
      <c r="DA28" s="22">
        <v>764.15094339622647</v>
      </c>
      <c r="DB28">
        <v>1.3</v>
      </c>
      <c r="DC28" s="22">
        <v>792.45283018867929</v>
      </c>
      <c r="DD28">
        <v>1.3</v>
      </c>
      <c r="DE28" s="22">
        <v>4844.3396226415089</v>
      </c>
      <c r="DF28">
        <v>1.4</v>
      </c>
      <c r="DG28" s="22">
        <v>4929.2452830188677</v>
      </c>
      <c r="DH28">
        <v>1.5</v>
      </c>
      <c r="DI28" s="22">
        <v>665.09433962264143</v>
      </c>
      <c r="DJ28">
        <v>1.3</v>
      </c>
      <c r="DK28" s="22">
        <v>698.11320754716974</v>
      </c>
      <c r="DL28">
        <v>0.5</v>
      </c>
      <c r="DM28" s="22">
        <v>1259.433962264151</v>
      </c>
      <c r="DN28">
        <v>1.9</v>
      </c>
      <c r="DO28" s="22">
        <v>18.867924528301888</v>
      </c>
      <c r="DP28">
        <v>69.2</v>
      </c>
      <c r="DQ28" s="22">
        <v>12603.773584905661</v>
      </c>
      <c r="DR28">
        <v>1</v>
      </c>
      <c r="DS28" s="22">
        <v>245.28301886792451</v>
      </c>
      <c r="DT28">
        <v>0.3</v>
      </c>
      <c r="DU28" s="22">
        <v>174.52830188679243</v>
      </c>
      <c r="DV28">
        <v>4.8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EEDF1-89D7-4F90-9C7A-B80D6042C72A}">
  <dimension ref="A1:DX21"/>
  <sheetViews>
    <sheetView tabSelected="1" zoomScaleNormal="100" workbookViewId="0">
      <selection activeCell="A2" sqref="A2"/>
    </sheetView>
  </sheetViews>
  <sheetFormatPr defaultColWidth="11" defaultRowHeight="15.75"/>
  <cols>
    <col min="1" max="1" width="17.375" customWidth="1"/>
    <col min="2" max="2" width="26.625" customWidth="1"/>
    <col min="4" max="4" width="11.625" customWidth="1"/>
    <col min="13" max="13" width="14.125" customWidth="1"/>
    <col min="61" max="61" width="11.625" bestFit="1" customWidth="1"/>
  </cols>
  <sheetData>
    <row r="1" spans="1:128">
      <c r="A1" t="s">
        <v>242</v>
      </c>
    </row>
    <row r="3" spans="1:128">
      <c r="A3" t="s">
        <v>240</v>
      </c>
    </row>
    <row r="4" spans="1:128">
      <c r="A4" t="s">
        <v>239</v>
      </c>
    </row>
    <row r="5" spans="1:128" ht="17.25">
      <c r="C5" s="28"/>
      <c r="D5" s="28"/>
      <c r="E5" s="28" t="s">
        <v>40</v>
      </c>
      <c r="F5" s="28"/>
      <c r="G5" s="28" t="s">
        <v>41</v>
      </c>
      <c r="H5" s="30"/>
      <c r="I5" s="28" t="s">
        <v>42</v>
      </c>
      <c r="K5" t="s">
        <v>43</v>
      </c>
      <c r="M5" t="s">
        <v>44</v>
      </c>
      <c r="O5" t="s">
        <v>45</v>
      </c>
      <c r="Q5" t="s">
        <v>46</v>
      </c>
      <c r="S5" t="s">
        <v>47</v>
      </c>
      <c r="U5" t="s">
        <v>48</v>
      </c>
      <c r="W5" t="s">
        <v>50</v>
      </c>
      <c r="Y5" t="s">
        <v>53</v>
      </c>
      <c r="AA5" t="s">
        <v>54</v>
      </c>
      <c r="AC5" t="s">
        <v>55</v>
      </c>
      <c r="AE5" t="s">
        <v>56</v>
      </c>
      <c r="AG5" t="s">
        <v>57</v>
      </c>
      <c r="AI5" t="s">
        <v>58</v>
      </c>
      <c r="AK5" t="s">
        <v>59</v>
      </c>
      <c r="AM5" t="s">
        <v>60</v>
      </c>
      <c r="AO5" t="s">
        <v>61</v>
      </c>
      <c r="AQ5" t="s">
        <v>62</v>
      </c>
      <c r="AS5" t="s">
        <v>63</v>
      </c>
      <c r="AU5" t="s">
        <v>64</v>
      </c>
      <c r="AW5" t="s">
        <v>65</v>
      </c>
      <c r="AY5" t="s">
        <v>66</v>
      </c>
      <c r="BA5" t="s">
        <v>67</v>
      </c>
      <c r="BC5" t="s">
        <v>68</v>
      </c>
      <c r="BE5" t="s">
        <v>69</v>
      </c>
      <c r="BG5" t="s">
        <v>70</v>
      </c>
      <c r="BI5" t="s">
        <v>71</v>
      </c>
      <c r="BK5" t="s">
        <v>72</v>
      </c>
      <c r="BM5" t="s">
        <v>73</v>
      </c>
      <c r="BO5" t="s">
        <v>74</v>
      </c>
      <c r="BQ5" t="s">
        <v>75</v>
      </c>
      <c r="BS5" t="s">
        <v>76</v>
      </c>
      <c r="BU5" t="s">
        <v>77</v>
      </c>
      <c r="BW5" t="s">
        <v>78</v>
      </c>
      <c r="BY5" t="s">
        <v>79</v>
      </c>
      <c r="CA5" t="s">
        <v>80</v>
      </c>
      <c r="CC5" t="s">
        <v>81</v>
      </c>
      <c r="CE5" t="s">
        <v>82</v>
      </c>
      <c r="CG5" t="s">
        <v>83</v>
      </c>
      <c r="CI5" t="s">
        <v>84</v>
      </c>
      <c r="CK5" t="s">
        <v>85</v>
      </c>
      <c r="CM5" t="s">
        <v>86</v>
      </c>
      <c r="CO5" t="s">
        <v>87</v>
      </c>
      <c r="CQ5" t="s">
        <v>88</v>
      </c>
      <c r="CS5" t="s">
        <v>89</v>
      </c>
      <c r="CU5" t="s">
        <v>90</v>
      </c>
      <c r="CW5" t="s">
        <v>91</v>
      </c>
      <c r="CY5" t="s">
        <v>92</v>
      </c>
      <c r="DA5" t="s">
        <v>93</v>
      </c>
      <c r="DC5" t="s">
        <v>94</v>
      </c>
      <c r="DE5" t="s">
        <v>95</v>
      </c>
      <c r="DG5" t="s">
        <v>96</v>
      </c>
      <c r="DI5" t="s">
        <v>97</v>
      </c>
      <c r="DK5" t="s">
        <v>98</v>
      </c>
      <c r="DM5" t="s">
        <v>99</v>
      </c>
      <c r="DO5" t="s">
        <v>100</v>
      </c>
      <c r="DQ5" t="s">
        <v>101</v>
      </c>
      <c r="DS5" t="s">
        <v>102</v>
      </c>
      <c r="DU5" t="s">
        <v>103</v>
      </c>
      <c r="DW5" t="s">
        <v>104</v>
      </c>
    </row>
    <row r="6" spans="1:128" ht="30" customHeight="1">
      <c r="A6" t="s">
        <v>237</v>
      </c>
      <c r="B6" t="s">
        <v>215</v>
      </c>
      <c r="C6" s="29" t="s">
        <v>241</v>
      </c>
      <c r="D6" s="29" t="s">
        <v>3</v>
      </c>
      <c r="E6" t="s">
        <v>105</v>
      </c>
      <c r="F6" t="s">
        <v>106</v>
      </c>
      <c r="G6" t="s">
        <v>105</v>
      </c>
      <c r="H6" s="31" t="s">
        <v>106</v>
      </c>
      <c r="I6" t="s">
        <v>105</v>
      </c>
      <c r="J6" t="s">
        <v>106</v>
      </c>
      <c r="K6" t="s">
        <v>105</v>
      </c>
      <c r="L6" t="s">
        <v>106</v>
      </c>
      <c r="M6" t="s">
        <v>105</v>
      </c>
      <c r="N6" t="s">
        <v>106</v>
      </c>
      <c r="O6" t="s">
        <v>105</v>
      </c>
      <c r="P6" t="s">
        <v>106</v>
      </c>
      <c r="Q6" t="s">
        <v>105</v>
      </c>
      <c r="R6" t="s">
        <v>106</v>
      </c>
      <c r="S6" t="s">
        <v>105</v>
      </c>
      <c r="T6" t="s">
        <v>106</v>
      </c>
      <c r="U6" t="s">
        <v>105</v>
      </c>
      <c r="V6" t="s">
        <v>106</v>
      </c>
      <c r="W6" t="s">
        <v>105</v>
      </c>
      <c r="X6" t="s">
        <v>106</v>
      </c>
      <c r="Y6" t="s">
        <v>105</v>
      </c>
      <c r="Z6" t="s">
        <v>106</v>
      </c>
      <c r="AA6" t="s">
        <v>105</v>
      </c>
      <c r="AB6" t="s">
        <v>106</v>
      </c>
      <c r="AC6" t="s">
        <v>105</v>
      </c>
      <c r="AD6" t="s">
        <v>106</v>
      </c>
      <c r="AE6" t="s">
        <v>105</v>
      </c>
      <c r="AF6" t="s">
        <v>106</v>
      </c>
      <c r="AG6" t="s">
        <v>105</v>
      </c>
      <c r="AH6" t="s">
        <v>106</v>
      </c>
      <c r="AI6" t="s">
        <v>105</v>
      </c>
      <c r="AJ6" t="s">
        <v>106</v>
      </c>
      <c r="AK6" t="s">
        <v>105</v>
      </c>
      <c r="AL6" t="s">
        <v>106</v>
      </c>
      <c r="AM6" t="s">
        <v>105</v>
      </c>
      <c r="AN6" t="s">
        <v>106</v>
      </c>
      <c r="AO6" t="s">
        <v>105</v>
      </c>
      <c r="AP6" t="s">
        <v>106</v>
      </c>
      <c r="AQ6" t="s">
        <v>105</v>
      </c>
      <c r="AR6" t="s">
        <v>106</v>
      </c>
      <c r="AS6" t="s">
        <v>105</v>
      </c>
      <c r="AT6" t="s">
        <v>106</v>
      </c>
      <c r="AU6" t="s">
        <v>105</v>
      </c>
      <c r="AV6" t="s">
        <v>106</v>
      </c>
      <c r="AW6" t="s">
        <v>105</v>
      </c>
      <c r="AX6" t="s">
        <v>106</v>
      </c>
      <c r="AY6" t="s">
        <v>105</v>
      </c>
      <c r="AZ6" t="s">
        <v>106</v>
      </c>
      <c r="BA6" t="s">
        <v>105</v>
      </c>
      <c r="BB6" t="s">
        <v>106</v>
      </c>
      <c r="BC6" t="s">
        <v>105</v>
      </c>
      <c r="BD6" t="s">
        <v>106</v>
      </c>
      <c r="BE6" t="s">
        <v>105</v>
      </c>
      <c r="BF6" t="s">
        <v>106</v>
      </c>
      <c r="BG6" t="s">
        <v>105</v>
      </c>
      <c r="BH6" t="s">
        <v>106</v>
      </c>
      <c r="BI6" t="s">
        <v>105</v>
      </c>
      <c r="BJ6" t="s">
        <v>106</v>
      </c>
      <c r="BK6" t="s">
        <v>105</v>
      </c>
      <c r="BL6" t="s">
        <v>106</v>
      </c>
      <c r="BM6" t="s">
        <v>105</v>
      </c>
      <c r="BN6" t="s">
        <v>106</v>
      </c>
      <c r="BO6" t="s">
        <v>105</v>
      </c>
      <c r="BP6" t="s">
        <v>106</v>
      </c>
      <c r="BQ6" t="s">
        <v>105</v>
      </c>
      <c r="BR6" t="s">
        <v>106</v>
      </c>
      <c r="BS6" t="s">
        <v>105</v>
      </c>
      <c r="BT6" t="s">
        <v>106</v>
      </c>
      <c r="BU6" t="s">
        <v>105</v>
      </c>
      <c r="BV6" t="s">
        <v>106</v>
      </c>
      <c r="BW6" t="s">
        <v>105</v>
      </c>
      <c r="BX6" t="s">
        <v>106</v>
      </c>
      <c r="BY6" t="s">
        <v>105</v>
      </c>
      <c r="BZ6" t="s">
        <v>106</v>
      </c>
      <c r="CA6" t="s">
        <v>105</v>
      </c>
      <c r="CB6" t="s">
        <v>106</v>
      </c>
      <c r="CC6" t="s">
        <v>105</v>
      </c>
      <c r="CD6" t="s">
        <v>106</v>
      </c>
      <c r="CE6" t="s">
        <v>105</v>
      </c>
      <c r="CF6" t="s">
        <v>106</v>
      </c>
      <c r="CG6" t="s">
        <v>105</v>
      </c>
      <c r="CH6" t="s">
        <v>106</v>
      </c>
      <c r="CI6" t="s">
        <v>105</v>
      </c>
      <c r="CJ6" t="s">
        <v>106</v>
      </c>
      <c r="CK6" t="s">
        <v>105</v>
      </c>
      <c r="CL6" t="s">
        <v>106</v>
      </c>
      <c r="CM6" t="s">
        <v>105</v>
      </c>
      <c r="CN6" t="s">
        <v>106</v>
      </c>
      <c r="CO6" t="s">
        <v>105</v>
      </c>
      <c r="CP6" t="s">
        <v>106</v>
      </c>
      <c r="CQ6" t="s">
        <v>105</v>
      </c>
      <c r="CR6" t="s">
        <v>106</v>
      </c>
      <c r="CS6" t="s">
        <v>105</v>
      </c>
      <c r="CT6" t="s">
        <v>106</v>
      </c>
      <c r="CU6" t="s">
        <v>105</v>
      </c>
      <c r="CV6" t="s">
        <v>106</v>
      </c>
      <c r="CW6" t="s">
        <v>105</v>
      </c>
      <c r="CX6" t="s">
        <v>106</v>
      </c>
      <c r="CY6" t="s">
        <v>105</v>
      </c>
      <c r="CZ6" t="s">
        <v>106</v>
      </c>
      <c r="DA6" t="s">
        <v>105</v>
      </c>
      <c r="DB6" t="s">
        <v>106</v>
      </c>
      <c r="DC6" t="s">
        <v>105</v>
      </c>
      <c r="DD6" t="s">
        <v>106</v>
      </c>
      <c r="DE6" t="s">
        <v>105</v>
      </c>
      <c r="DF6" t="s">
        <v>106</v>
      </c>
      <c r="DG6" t="s">
        <v>105</v>
      </c>
      <c r="DH6" t="s">
        <v>106</v>
      </c>
      <c r="DI6" t="s">
        <v>105</v>
      </c>
      <c r="DJ6" t="s">
        <v>106</v>
      </c>
      <c r="DK6" t="s">
        <v>105</v>
      </c>
      <c r="DL6" t="s">
        <v>106</v>
      </c>
      <c r="DM6" t="s">
        <v>105</v>
      </c>
      <c r="DN6" t="s">
        <v>106</v>
      </c>
      <c r="DO6" t="s">
        <v>105</v>
      </c>
      <c r="DP6" t="s">
        <v>106</v>
      </c>
      <c r="DQ6" t="s">
        <v>105</v>
      </c>
      <c r="DR6" t="s">
        <v>106</v>
      </c>
      <c r="DS6" t="s">
        <v>105</v>
      </c>
      <c r="DT6" t="s">
        <v>106</v>
      </c>
      <c r="DU6" t="s">
        <v>105</v>
      </c>
      <c r="DV6" t="s">
        <v>106</v>
      </c>
      <c r="DW6" t="s">
        <v>105</v>
      </c>
      <c r="DX6" t="s">
        <v>106</v>
      </c>
    </row>
    <row r="7" spans="1:128">
      <c r="B7" t="s">
        <v>238</v>
      </c>
      <c r="C7" t="s">
        <v>110</v>
      </c>
      <c r="D7" s="22">
        <v>3750</v>
      </c>
      <c r="E7" s="22">
        <v>4702.5</v>
      </c>
      <c r="F7">
        <v>0.4</v>
      </c>
      <c r="G7" s="22">
        <v>16073823.75</v>
      </c>
      <c r="H7" s="31">
        <v>1.8</v>
      </c>
      <c r="I7" s="22">
        <v>42420108.75</v>
      </c>
      <c r="J7">
        <v>1.3</v>
      </c>
      <c r="K7" s="22">
        <v>41787573.75</v>
      </c>
      <c r="L7">
        <v>1.6</v>
      </c>
      <c r="M7" s="22">
        <v>71817607.5</v>
      </c>
      <c r="N7">
        <v>0.9</v>
      </c>
      <c r="O7" s="22">
        <v>70514647.5</v>
      </c>
      <c r="P7">
        <v>1.9</v>
      </c>
      <c r="Q7" s="22">
        <v>1160313.75</v>
      </c>
      <c r="R7">
        <v>3.4</v>
      </c>
      <c r="S7" s="22">
        <v>4040906.25</v>
      </c>
      <c r="T7">
        <v>2.1</v>
      </c>
      <c r="U7" s="22">
        <v>80899293.75</v>
      </c>
      <c r="V7">
        <v>0.5</v>
      </c>
      <c r="W7">
        <v>82218768.75</v>
      </c>
      <c r="X7">
        <v>0.7</v>
      </c>
      <c r="Y7">
        <v>16345980</v>
      </c>
      <c r="Z7">
        <v>2.1</v>
      </c>
      <c r="AA7">
        <v>318930</v>
      </c>
      <c r="AB7">
        <v>2.8</v>
      </c>
      <c r="AC7">
        <v>279468.75</v>
      </c>
      <c r="AD7">
        <v>2.4</v>
      </c>
      <c r="AE7">
        <v>1276923.75</v>
      </c>
      <c r="AF7">
        <v>2.1</v>
      </c>
      <c r="AG7">
        <v>81652098.75</v>
      </c>
      <c r="AH7">
        <v>2.4</v>
      </c>
      <c r="AI7">
        <v>42731.25</v>
      </c>
      <c r="AJ7">
        <v>2.4</v>
      </c>
      <c r="AK7">
        <v>112593.75</v>
      </c>
      <c r="AL7">
        <v>2.2000000000000002</v>
      </c>
      <c r="AM7">
        <v>119546.25</v>
      </c>
      <c r="AN7">
        <v>2.2000000000000002</v>
      </c>
      <c r="AO7">
        <v>123630.00000000001</v>
      </c>
      <c r="AP7">
        <v>1.9</v>
      </c>
      <c r="AQ7" s="22">
        <v>1477.5</v>
      </c>
      <c r="AR7">
        <v>8</v>
      </c>
      <c r="AS7" s="22">
        <v>1845</v>
      </c>
      <c r="AT7">
        <v>4.4000000000000004</v>
      </c>
      <c r="AU7" s="22">
        <v>8550</v>
      </c>
      <c r="AV7">
        <v>2.8</v>
      </c>
      <c r="AW7" s="22">
        <v>394068.75</v>
      </c>
      <c r="AX7">
        <v>2.2999999999999998</v>
      </c>
      <c r="AY7" s="22">
        <v>24348.75</v>
      </c>
      <c r="AZ7">
        <v>4.5999999999999996</v>
      </c>
      <c r="BA7" s="22">
        <v>167820</v>
      </c>
      <c r="BB7">
        <v>0.8</v>
      </c>
      <c r="BC7" s="22">
        <v>16578.75</v>
      </c>
      <c r="BD7">
        <v>0.3</v>
      </c>
      <c r="BE7" s="22">
        <v>4241.25</v>
      </c>
      <c r="BF7">
        <v>5.5</v>
      </c>
      <c r="BG7" s="22">
        <v>112.5</v>
      </c>
      <c r="BH7">
        <v>6.9</v>
      </c>
      <c r="BI7" s="22">
        <v>128085</v>
      </c>
      <c r="BJ7">
        <v>0.2</v>
      </c>
      <c r="BK7" s="22">
        <v>14692.5</v>
      </c>
      <c r="BL7">
        <v>0.2</v>
      </c>
      <c r="BM7" s="22">
        <v>14846.25</v>
      </c>
      <c r="BN7">
        <v>0.1</v>
      </c>
      <c r="BO7" s="22">
        <v>37826.25</v>
      </c>
      <c r="BP7">
        <v>0.6</v>
      </c>
      <c r="BQ7" s="22">
        <v>36300</v>
      </c>
      <c r="BR7">
        <v>0.3</v>
      </c>
      <c r="BS7" s="22">
        <v>5092.5</v>
      </c>
      <c r="BT7">
        <v>0.2</v>
      </c>
      <c r="BU7" s="22">
        <v>5141.25</v>
      </c>
      <c r="BV7">
        <v>0.3</v>
      </c>
      <c r="BW7" s="22">
        <v>23456.25</v>
      </c>
      <c r="BX7">
        <v>0.5</v>
      </c>
      <c r="BY7" s="22">
        <v>24090</v>
      </c>
      <c r="BZ7">
        <v>0.6</v>
      </c>
      <c r="CA7" s="22">
        <v>5756.25</v>
      </c>
      <c r="CB7">
        <v>0.8</v>
      </c>
      <c r="CC7" s="22">
        <v>5868.75</v>
      </c>
      <c r="CD7">
        <v>0.5</v>
      </c>
      <c r="CE7" s="22">
        <v>2055</v>
      </c>
      <c r="CF7">
        <v>0.6</v>
      </c>
      <c r="CG7" s="22">
        <v>2017.5000000000002</v>
      </c>
      <c r="CH7">
        <v>1.5</v>
      </c>
      <c r="CI7" s="22">
        <v>6360</v>
      </c>
      <c r="CJ7">
        <v>0.4</v>
      </c>
      <c r="CK7" s="22">
        <v>6120</v>
      </c>
      <c r="CL7">
        <v>0.8</v>
      </c>
      <c r="CM7" s="22">
        <v>930</v>
      </c>
      <c r="CN7">
        <v>0.8</v>
      </c>
      <c r="CO7" s="22">
        <v>907.5</v>
      </c>
      <c r="CP7">
        <v>1</v>
      </c>
      <c r="CQ7" s="22">
        <v>5265</v>
      </c>
      <c r="CR7">
        <v>0.4</v>
      </c>
      <c r="CS7" s="22">
        <v>5212.5</v>
      </c>
      <c r="CT7">
        <v>0.7</v>
      </c>
      <c r="CU7" s="22">
        <v>960</v>
      </c>
      <c r="CV7">
        <v>0.5</v>
      </c>
      <c r="CW7" s="22">
        <v>948.75</v>
      </c>
      <c r="CX7">
        <v>1.4</v>
      </c>
      <c r="CY7" s="22">
        <v>2553.75</v>
      </c>
      <c r="CZ7">
        <v>0.1</v>
      </c>
      <c r="DA7" s="22">
        <v>2486.25</v>
      </c>
      <c r="DB7">
        <v>2.2000000000000002</v>
      </c>
      <c r="DC7" s="22">
        <v>326.25</v>
      </c>
      <c r="DD7">
        <v>0.5</v>
      </c>
      <c r="DE7" s="22">
        <v>326.25</v>
      </c>
      <c r="DF7">
        <v>0.9</v>
      </c>
      <c r="DG7" s="22">
        <v>1976.25</v>
      </c>
      <c r="DH7">
        <v>1.2</v>
      </c>
      <c r="DI7" s="22">
        <v>1953.75</v>
      </c>
      <c r="DJ7">
        <v>1.9</v>
      </c>
      <c r="DK7" s="22">
        <v>273.75</v>
      </c>
      <c r="DL7">
        <v>1.8</v>
      </c>
      <c r="DM7" s="22">
        <v>266.25</v>
      </c>
      <c r="DN7">
        <v>1.6</v>
      </c>
      <c r="DO7" s="22">
        <v>1530</v>
      </c>
      <c r="DP7">
        <v>2.2999999999999998</v>
      </c>
      <c r="DQ7" s="22">
        <v>26.25</v>
      </c>
      <c r="DR7">
        <v>69.900000000000006</v>
      </c>
      <c r="DS7" s="22">
        <v>1642.5</v>
      </c>
      <c r="DT7">
        <v>0.9</v>
      </c>
      <c r="DU7" s="22">
        <v>431.25</v>
      </c>
      <c r="DV7">
        <v>0.5</v>
      </c>
      <c r="DW7" s="22">
        <v>450</v>
      </c>
      <c r="DX7">
        <v>1.9</v>
      </c>
    </row>
    <row r="8" spans="1:128">
      <c r="A8" t="s">
        <v>216</v>
      </c>
      <c r="B8" t="s">
        <v>217</v>
      </c>
      <c r="C8" t="s">
        <v>115</v>
      </c>
      <c r="D8" s="22">
        <v>4464.2857142857147</v>
      </c>
      <c r="E8" s="22">
        <v>9696.4285714285725</v>
      </c>
      <c r="F8">
        <v>3.1</v>
      </c>
      <c r="G8" s="22">
        <v>18842705.357142858</v>
      </c>
      <c r="H8" s="31">
        <v>0.9</v>
      </c>
      <c r="I8" s="22">
        <v>667879.46428571432</v>
      </c>
      <c r="J8">
        <v>2</v>
      </c>
      <c r="K8" s="22">
        <v>634397.32142857148</v>
      </c>
      <c r="L8">
        <v>0.6</v>
      </c>
      <c r="M8" s="22">
        <v>61178276.785714291</v>
      </c>
      <c r="N8">
        <v>2</v>
      </c>
      <c r="O8" s="22">
        <v>59963580.357142866</v>
      </c>
      <c r="P8">
        <v>1.2</v>
      </c>
      <c r="Q8" s="22">
        <v>11308.035714285716</v>
      </c>
      <c r="R8">
        <v>43.7</v>
      </c>
      <c r="S8" s="22">
        <v>45530191.964285724</v>
      </c>
      <c r="T8">
        <v>1</v>
      </c>
      <c r="U8" s="22">
        <v>1454598.2142857143</v>
      </c>
      <c r="V8">
        <v>2.5</v>
      </c>
      <c r="W8">
        <v>1477004.4642857143</v>
      </c>
      <c r="X8">
        <v>2.1</v>
      </c>
      <c r="Y8">
        <v>579477.67857142864</v>
      </c>
      <c r="Z8">
        <v>1.1000000000000001</v>
      </c>
      <c r="AA8">
        <v>1964.2857142857144</v>
      </c>
      <c r="AB8">
        <v>1.2</v>
      </c>
      <c r="AC8">
        <v>2200.8928571428573</v>
      </c>
      <c r="AD8">
        <v>1.5</v>
      </c>
      <c r="AE8">
        <v>486669.6428571429</v>
      </c>
      <c r="AF8">
        <v>0.6</v>
      </c>
      <c r="AG8">
        <v>11636678.571428573</v>
      </c>
      <c r="AH8">
        <v>0.6</v>
      </c>
      <c r="AI8">
        <v>504.46428571428578</v>
      </c>
      <c r="AJ8">
        <v>0.5</v>
      </c>
      <c r="AK8">
        <v>1160.7142857142858</v>
      </c>
      <c r="AL8">
        <v>3.9</v>
      </c>
      <c r="AM8">
        <v>1647.3214285714287</v>
      </c>
      <c r="AN8">
        <v>1.2</v>
      </c>
      <c r="AO8">
        <v>52415.178571428572</v>
      </c>
      <c r="AP8">
        <v>0.8</v>
      </c>
      <c r="AQ8" s="22">
        <v>10553.571428571429</v>
      </c>
      <c r="AR8">
        <v>1.1000000000000001</v>
      </c>
      <c r="AS8" s="22">
        <v>2589.2857142857142</v>
      </c>
      <c r="AT8">
        <v>5.8</v>
      </c>
      <c r="AU8" s="22">
        <v>142892.85714285716</v>
      </c>
      <c r="AV8">
        <v>1.1000000000000001</v>
      </c>
      <c r="AW8" s="22">
        <v>43098.21428571429</v>
      </c>
      <c r="AX8">
        <v>0.5</v>
      </c>
      <c r="AY8" s="22">
        <v>51758.928571428572</v>
      </c>
      <c r="AZ8">
        <v>1</v>
      </c>
      <c r="BA8" s="22">
        <v>141700.89285714287</v>
      </c>
      <c r="BB8">
        <v>2.6</v>
      </c>
      <c r="BC8" s="22">
        <v>7866.0714285714294</v>
      </c>
      <c r="BD8">
        <v>2.2999999999999998</v>
      </c>
      <c r="BE8" s="22">
        <v>2133.9285714285716</v>
      </c>
      <c r="BF8">
        <v>2</v>
      </c>
      <c r="BG8" s="22">
        <v>424.10714285714289</v>
      </c>
      <c r="BH8">
        <v>2.5</v>
      </c>
      <c r="BI8" s="22">
        <v>817388.39285714296</v>
      </c>
      <c r="BJ8">
        <v>0.4</v>
      </c>
      <c r="BK8" s="22">
        <v>28290.178571428572</v>
      </c>
      <c r="BL8">
        <v>1.5</v>
      </c>
      <c r="BM8" s="22">
        <v>26468.750000000004</v>
      </c>
      <c r="BN8">
        <v>0.4</v>
      </c>
      <c r="BO8" s="22">
        <v>59267.857142857145</v>
      </c>
      <c r="BP8">
        <v>1.1000000000000001</v>
      </c>
      <c r="BQ8" s="22">
        <v>56383.92857142858</v>
      </c>
      <c r="BR8">
        <v>0.6</v>
      </c>
      <c r="BS8" s="22">
        <v>7214.2857142857156</v>
      </c>
      <c r="BT8">
        <v>1.8</v>
      </c>
      <c r="BU8" s="22">
        <v>6883.9285714285725</v>
      </c>
      <c r="BV8">
        <v>0.7</v>
      </c>
      <c r="BW8" s="22">
        <v>29133.928571428572</v>
      </c>
      <c r="BX8">
        <v>1.7</v>
      </c>
      <c r="BY8" s="22">
        <v>27964.285714285717</v>
      </c>
      <c r="BZ8">
        <v>0.3</v>
      </c>
      <c r="CA8" s="22">
        <v>6946.4285714285725</v>
      </c>
      <c r="CB8">
        <v>1.2</v>
      </c>
      <c r="CC8" s="22">
        <v>6620.5357142857156</v>
      </c>
      <c r="CD8">
        <v>2.1</v>
      </c>
      <c r="CE8" s="22">
        <v>995.53571428571433</v>
      </c>
      <c r="CF8">
        <v>1.5</v>
      </c>
      <c r="CG8" s="22">
        <v>892.857142857143</v>
      </c>
      <c r="CH8">
        <v>0.3</v>
      </c>
      <c r="CI8" s="22">
        <v>7758.9285714285725</v>
      </c>
      <c r="CJ8">
        <v>1</v>
      </c>
      <c r="CK8" s="22">
        <v>7732.1428571428578</v>
      </c>
      <c r="CL8">
        <v>1</v>
      </c>
      <c r="CM8" s="22">
        <v>1352.6785714285716</v>
      </c>
      <c r="CN8">
        <v>1</v>
      </c>
      <c r="CO8" s="22">
        <v>1343.75</v>
      </c>
      <c r="CP8">
        <v>0.2</v>
      </c>
      <c r="CQ8" s="22">
        <v>8928.5714285714294</v>
      </c>
      <c r="CR8">
        <v>1.3</v>
      </c>
      <c r="CS8" s="22">
        <v>9111.6071428571431</v>
      </c>
      <c r="CT8">
        <v>0</v>
      </c>
      <c r="CU8" s="22">
        <v>1941.9642857142858</v>
      </c>
      <c r="CV8">
        <v>1.4</v>
      </c>
      <c r="CW8" s="22">
        <v>1968.7500000000002</v>
      </c>
      <c r="CX8">
        <v>0.2</v>
      </c>
      <c r="CY8" s="22">
        <v>6196.4285714285716</v>
      </c>
      <c r="CZ8">
        <v>1.5</v>
      </c>
      <c r="DA8" s="22">
        <v>6290.1785714285725</v>
      </c>
      <c r="DB8">
        <v>0.6</v>
      </c>
      <c r="DC8" s="22">
        <v>964.28571428571433</v>
      </c>
      <c r="DD8">
        <v>1.5</v>
      </c>
      <c r="DE8" s="22">
        <v>973.21428571428578</v>
      </c>
      <c r="DF8">
        <v>1.4</v>
      </c>
      <c r="DG8" s="22">
        <v>6598.2142857142862</v>
      </c>
      <c r="DH8">
        <v>1.2</v>
      </c>
      <c r="DI8" s="22">
        <v>6754.4642857142862</v>
      </c>
      <c r="DJ8">
        <v>0.1</v>
      </c>
      <c r="DK8" s="22">
        <v>1017.857142857143</v>
      </c>
      <c r="DL8">
        <v>0.8</v>
      </c>
      <c r="DM8" s="22">
        <v>1040.1785714285716</v>
      </c>
      <c r="DN8">
        <v>1.3</v>
      </c>
      <c r="DO8" s="22">
        <v>879.46428571428578</v>
      </c>
      <c r="DP8">
        <v>4.8</v>
      </c>
      <c r="DQ8" s="22">
        <v>84.821428571428584</v>
      </c>
      <c r="DR8">
        <v>23.5</v>
      </c>
      <c r="DS8" s="22">
        <v>13964.285714285716</v>
      </c>
      <c r="DT8">
        <v>0.9</v>
      </c>
      <c r="DU8" s="22">
        <v>2892.8571428571431</v>
      </c>
      <c r="DV8">
        <v>0.1</v>
      </c>
      <c r="DW8" s="22">
        <v>2312.5000000000005</v>
      </c>
      <c r="DX8">
        <v>0.8</v>
      </c>
    </row>
    <row r="9" spans="1:128">
      <c r="A9" t="s">
        <v>218</v>
      </c>
      <c r="B9" t="s">
        <v>217</v>
      </c>
      <c r="C9" t="s">
        <v>116</v>
      </c>
      <c r="D9" s="22">
        <v>4950.4950495049507</v>
      </c>
      <c r="E9" s="22">
        <v>17341.584158415844</v>
      </c>
      <c r="F9">
        <v>0.6</v>
      </c>
      <c r="G9" s="22">
        <v>46568212.87128713</v>
      </c>
      <c r="H9" s="31">
        <v>0.8</v>
      </c>
      <c r="I9" s="22">
        <v>462059.40594059409</v>
      </c>
      <c r="J9">
        <v>0.9</v>
      </c>
      <c r="K9" s="22">
        <v>434371.28712871287</v>
      </c>
      <c r="L9">
        <v>2</v>
      </c>
      <c r="M9" s="22">
        <v>95278881.188118815</v>
      </c>
      <c r="N9">
        <v>1.1000000000000001</v>
      </c>
      <c r="O9" s="22">
        <v>91607772.27722773</v>
      </c>
      <c r="P9">
        <v>0.8</v>
      </c>
      <c r="Q9" s="22">
        <v>15658.415841584158</v>
      </c>
      <c r="R9">
        <v>37.1</v>
      </c>
      <c r="S9" s="22">
        <v>32205806.930693071</v>
      </c>
      <c r="T9">
        <v>0.3</v>
      </c>
      <c r="U9" s="22">
        <v>10520876.237623762</v>
      </c>
      <c r="V9">
        <v>0.5</v>
      </c>
      <c r="W9">
        <v>10751168.316831684</v>
      </c>
      <c r="X9">
        <v>0.2</v>
      </c>
      <c r="Y9">
        <v>880064.35643564363</v>
      </c>
      <c r="Z9">
        <v>1.1000000000000001</v>
      </c>
      <c r="AA9">
        <v>386.13861386138615</v>
      </c>
      <c r="AB9">
        <v>3.9</v>
      </c>
      <c r="AC9">
        <v>1717.8217821782177</v>
      </c>
      <c r="AD9">
        <v>2.6</v>
      </c>
      <c r="AE9">
        <v>589465.34653465345</v>
      </c>
      <c r="AF9">
        <v>0.7</v>
      </c>
      <c r="AG9">
        <v>13407094.059405942</v>
      </c>
      <c r="AH9">
        <v>0.6</v>
      </c>
      <c r="AI9">
        <v>985.14851485148529</v>
      </c>
      <c r="AJ9">
        <v>1.1000000000000001</v>
      </c>
      <c r="AK9">
        <v>1940.5940594059407</v>
      </c>
      <c r="AL9">
        <v>1.7</v>
      </c>
      <c r="AM9">
        <v>12267.326732673269</v>
      </c>
      <c r="AN9">
        <v>0.6</v>
      </c>
      <c r="AO9">
        <v>121925.74257425744</v>
      </c>
      <c r="AP9">
        <v>0.7</v>
      </c>
      <c r="AQ9" s="22">
        <v>3222.772277227723</v>
      </c>
      <c r="AR9">
        <v>3.3</v>
      </c>
      <c r="AS9" s="22">
        <v>3920.7920792079212</v>
      </c>
      <c r="AT9">
        <v>1.6</v>
      </c>
      <c r="AU9" s="22">
        <v>77396.039603960395</v>
      </c>
      <c r="AV9">
        <v>0.4</v>
      </c>
      <c r="AW9" s="22">
        <v>150747.52475247526</v>
      </c>
      <c r="AX9">
        <v>0.7</v>
      </c>
      <c r="AY9" s="22">
        <v>92628.71287128712</v>
      </c>
      <c r="AZ9">
        <v>1.2</v>
      </c>
      <c r="BA9" s="22">
        <v>173014.85148514851</v>
      </c>
      <c r="BB9">
        <v>0.4</v>
      </c>
      <c r="BC9" s="22">
        <v>12188.11881188119</v>
      </c>
      <c r="BD9">
        <v>0.3</v>
      </c>
      <c r="BE9" s="22">
        <v>1267.3267326732673</v>
      </c>
      <c r="BF9">
        <v>0.4</v>
      </c>
      <c r="BG9" s="22">
        <v>257.42574257425741</v>
      </c>
      <c r="BH9">
        <v>1.6</v>
      </c>
      <c r="BI9" s="22">
        <v>976797.02970297029</v>
      </c>
      <c r="BJ9">
        <v>0.8</v>
      </c>
      <c r="BK9" s="22">
        <v>51262.376237623765</v>
      </c>
      <c r="BL9">
        <v>1</v>
      </c>
      <c r="BM9" s="22">
        <v>48193.069306930694</v>
      </c>
      <c r="BN9">
        <v>0.5</v>
      </c>
      <c r="BO9" s="22">
        <v>104732.67326732673</v>
      </c>
      <c r="BP9">
        <v>1.3</v>
      </c>
      <c r="BQ9" s="22">
        <v>99579.207920792076</v>
      </c>
      <c r="BR9">
        <v>0.8</v>
      </c>
      <c r="BS9" s="22">
        <v>12732.673267326734</v>
      </c>
      <c r="BT9">
        <v>1.1000000000000001</v>
      </c>
      <c r="BU9" s="22">
        <v>12014.851485148516</v>
      </c>
      <c r="BV9">
        <v>0.5</v>
      </c>
      <c r="BW9" s="22">
        <v>50603.960396039605</v>
      </c>
      <c r="BX9">
        <v>0.7</v>
      </c>
      <c r="BY9" s="22">
        <v>48262.376237623765</v>
      </c>
      <c r="BZ9">
        <v>0.4</v>
      </c>
      <c r="CA9" s="22">
        <v>11891.089108910892</v>
      </c>
      <c r="CB9">
        <v>1.4</v>
      </c>
      <c r="CC9" s="22">
        <v>11168.316831683167</v>
      </c>
      <c r="CD9">
        <v>0</v>
      </c>
      <c r="CE9" s="22">
        <v>1727.7227722772277</v>
      </c>
      <c r="CF9">
        <v>0.7</v>
      </c>
      <c r="CG9" s="22">
        <v>1658.4158415841587</v>
      </c>
      <c r="CH9">
        <v>2</v>
      </c>
      <c r="CI9" s="22">
        <v>13381.18811881188</v>
      </c>
      <c r="CJ9">
        <v>1</v>
      </c>
      <c r="CK9" s="22">
        <v>13495.049504950495</v>
      </c>
      <c r="CL9">
        <v>0.2</v>
      </c>
      <c r="CM9" s="22">
        <v>2297.0297029702974</v>
      </c>
      <c r="CN9">
        <v>0.8</v>
      </c>
      <c r="CO9" s="22">
        <v>2336.6336633663368</v>
      </c>
      <c r="CP9">
        <v>0.4</v>
      </c>
      <c r="CQ9" s="22">
        <v>15178.217821782178</v>
      </c>
      <c r="CR9">
        <v>0.8</v>
      </c>
      <c r="CS9" s="22">
        <v>15673.267326732674</v>
      </c>
      <c r="CT9">
        <v>1.1000000000000001</v>
      </c>
      <c r="CU9" s="22">
        <v>3242.5742574257429</v>
      </c>
      <c r="CV9">
        <v>1.2</v>
      </c>
      <c r="CW9" s="22">
        <v>3346.5346534653468</v>
      </c>
      <c r="CX9">
        <v>0.6</v>
      </c>
      <c r="CY9" s="22">
        <v>10084.158415841584</v>
      </c>
      <c r="CZ9">
        <v>1</v>
      </c>
      <c r="DA9" s="22">
        <v>10410.891089108913</v>
      </c>
      <c r="DB9">
        <v>0.7</v>
      </c>
      <c r="DC9" s="22">
        <v>1524.7524752475247</v>
      </c>
      <c r="DD9">
        <v>0.1</v>
      </c>
      <c r="DE9" s="22">
        <v>1564.3564356435645</v>
      </c>
      <c r="DF9">
        <v>1.1000000000000001</v>
      </c>
      <c r="DG9" s="22">
        <v>10158.415841584159</v>
      </c>
      <c r="DH9">
        <v>0</v>
      </c>
      <c r="DI9" s="22">
        <v>10445.544554455446</v>
      </c>
      <c r="DJ9">
        <v>0.4</v>
      </c>
      <c r="DK9" s="22">
        <v>1475.2475247524753</v>
      </c>
      <c r="DL9">
        <v>1.4</v>
      </c>
      <c r="DM9" s="22">
        <v>1539.6039603960396</v>
      </c>
      <c r="DN9">
        <v>0.3</v>
      </c>
      <c r="DO9" s="22">
        <v>1267.3267326732673</v>
      </c>
      <c r="DP9">
        <v>0.1</v>
      </c>
      <c r="DQ9" s="22">
        <v>49.504950495049506</v>
      </c>
      <c r="DR9">
        <v>64.599999999999994</v>
      </c>
      <c r="DS9" s="22">
        <v>19653.465346534656</v>
      </c>
      <c r="DT9">
        <v>1.2</v>
      </c>
      <c r="DU9" s="22">
        <v>4915.8415841584156</v>
      </c>
      <c r="DV9">
        <v>0.4</v>
      </c>
      <c r="DW9" s="22">
        <v>3648.5148514851485</v>
      </c>
      <c r="DX9">
        <v>0.7</v>
      </c>
    </row>
    <row r="10" spans="1:128">
      <c r="A10" t="s">
        <v>219</v>
      </c>
      <c r="B10" t="s">
        <v>217</v>
      </c>
      <c r="C10" t="s">
        <v>117</v>
      </c>
      <c r="D10" s="22">
        <v>4237.2881355932204</v>
      </c>
      <c r="E10" s="22">
        <v>6919.4915254237294</v>
      </c>
      <c r="F10">
        <v>0.2</v>
      </c>
      <c r="G10" s="22">
        <v>37054165.254237287</v>
      </c>
      <c r="H10" s="31">
        <v>1</v>
      </c>
      <c r="I10" s="22">
        <v>424444.9152542373</v>
      </c>
      <c r="J10">
        <v>0.4</v>
      </c>
      <c r="K10" s="22">
        <v>407466.10169491527</v>
      </c>
      <c r="L10">
        <v>0.8</v>
      </c>
      <c r="M10" s="22">
        <v>65979364.406779662</v>
      </c>
      <c r="N10">
        <v>0.5</v>
      </c>
      <c r="O10" s="22">
        <v>65102521.186440676</v>
      </c>
      <c r="P10">
        <v>0.7</v>
      </c>
      <c r="Q10" s="22">
        <v>53995.762711864409</v>
      </c>
      <c r="R10">
        <v>9.4</v>
      </c>
      <c r="S10" s="22">
        <v>18227970.338983051</v>
      </c>
      <c r="T10">
        <v>0.6</v>
      </c>
      <c r="U10" s="22">
        <v>7909008.4745762721</v>
      </c>
      <c r="V10">
        <v>0.4</v>
      </c>
      <c r="W10">
        <v>8046983.0508474577</v>
      </c>
      <c r="X10">
        <v>0.7</v>
      </c>
      <c r="Y10">
        <v>931220.3389830509</v>
      </c>
      <c r="Z10">
        <v>1</v>
      </c>
      <c r="AA10">
        <v>3796.6101694915255</v>
      </c>
      <c r="AB10">
        <v>1</v>
      </c>
      <c r="AC10">
        <v>4546.6101694915251</v>
      </c>
      <c r="AD10">
        <v>1.4</v>
      </c>
      <c r="AE10">
        <v>480207.62711864407</v>
      </c>
      <c r="AF10">
        <v>0.9</v>
      </c>
      <c r="AG10">
        <v>11397610.169491524</v>
      </c>
      <c r="AH10">
        <v>0.5</v>
      </c>
      <c r="AI10">
        <v>576.27118644067798</v>
      </c>
      <c r="AJ10">
        <v>2.5</v>
      </c>
      <c r="AK10">
        <v>1161.0169491525426</v>
      </c>
      <c r="AL10">
        <v>4.9000000000000004</v>
      </c>
      <c r="AM10">
        <v>847.45762711864415</v>
      </c>
      <c r="AN10">
        <v>2</v>
      </c>
      <c r="AO10">
        <v>29271.186440677968</v>
      </c>
      <c r="AP10">
        <v>0.9</v>
      </c>
      <c r="AQ10" s="22">
        <v>3224.5762711864409</v>
      </c>
      <c r="AR10">
        <v>4.2</v>
      </c>
      <c r="AS10" s="22">
        <v>1720.3389830508477</v>
      </c>
      <c r="AT10">
        <v>4.7</v>
      </c>
      <c r="AU10" s="22">
        <v>46961.864406779663</v>
      </c>
      <c r="AV10">
        <v>0.2</v>
      </c>
      <c r="AW10" s="22">
        <v>154813.55932203392</v>
      </c>
      <c r="AX10">
        <v>0.5</v>
      </c>
      <c r="AY10" s="22">
        <v>33288.135593220337</v>
      </c>
      <c r="AZ10">
        <v>0.3</v>
      </c>
      <c r="BA10" s="22">
        <v>115364.40677966102</v>
      </c>
      <c r="BB10">
        <v>1.2</v>
      </c>
      <c r="BC10" s="22">
        <v>6733.0508474576272</v>
      </c>
      <c r="BD10">
        <v>1.8</v>
      </c>
      <c r="BE10" s="22">
        <v>165.25423728813558</v>
      </c>
      <c r="BF10">
        <v>8</v>
      </c>
      <c r="BG10" s="22">
        <v>42.372881355932208</v>
      </c>
      <c r="BH10">
        <v>6</v>
      </c>
      <c r="BI10" s="22">
        <v>480186.44067796611</v>
      </c>
      <c r="BJ10">
        <v>0.2</v>
      </c>
      <c r="BK10" s="22">
        <v>32245.762711864409</v>
      </c>
      <c r="BL10">
        <v>0.7</v>
      </c>
      <c r="BM10" s="22">
        <v>30555.084745762713</v>
      </c>
      <c r="BN10">
        <v>0.2</v>
      </c>
      <c r="BO10" s="22">
        <v>60834.745762711864</v>
      </c>
      <c r="BP10">
        <v>0.2</v>
      </c>
      <c r="BQ10" s="22">
        <v>58173.728813559319</v>
      </c>
      <c r="BR10">
        <v>0.3</v>
      </c>
      <c r="BS10" s="22">
        <v>7000</v>
      </c>
      <c r="BT10">
        <v>1.1000000000000001</v>
      </c>
      <c r="BU10" s="22">
        <v>6699.1525423728817</v>
      </c>
      <c r="BV10">
        <v>0.5</v>
      </c>
      <c r="BW10" s="22">
        <v>27449.152542372882</v>
      </c>
      <c r="BX10">
        <v>0.7</v>
      </c>
      <c r="BY10" s="22">
        <v>26368.644067796609</v>
      </c>
      <c r="BZ10">
        <v>0.3</v>
      </c>
      <c r="CA10" s="22">
        <v>5559.3220338983056</v>
      </c>
      <c r="CB10">
        <v>0.7</v>
      </c>
      <c r="CC10" s="22">
        <v>5292.3728813559328</v>
      </c>
      <c r="CD10">
        <v>1.3</v>
      </c>
      <c r="CE10" s="22">
        <v>1224.5762711864406</v>
      </c>
      <c r="CF10">
        <v>0.3</v>
      </c>
      <c r="CG10" s="22">
        <v>1190.6779661016951</v>
      </c>
      <c r="CH10">
        <v>1.7</v>
      </c>
      <c r="CI10" s="22">
        <v>5851.6949152542375</v>
      </c>
      <c r="CJ10">
        <v>1.4</v>
      </c>
      <c r="CK10" s="22">
        <v>5796.610169491526</v>
      </c>
      <c r="CL10">
        <v>0.4</v>
      </c>
      <c r="CM10" s="22">
        <v>885.59322033898309</v>
      </c>
      <c r="CN10">
        <v>0.4</v>
      </c>
      <c r="CO10" s="22">
        <v>915.25423728813564</v>
      </c>
      <c r="CP10">
        <v>0.4</v>
      </c>
      <c r="CQ10" s="22">
        <v>5559.3220338983056</v>
      </c>
      <c r="CR10">
        <v>0.5</v>
      </c>
      <c r="CS10" s="22">
        <v>5788.1355932203396</v>
      </c>
      <c r="CT10">
        <v>0.8</v>
      </c>
      <c r="CU10" s="22">
        <v>1156.7796610169494</v>
      </c>
      <c r="CV10">
        <v>1.1000000000000001</v>
      </c>
      <c r="CW10" s="22">
        <v>1220.3389830508474</v>
      </c>
      <c r="CX10">
        <v>1.2</v>
      </c>
      <c r="CY10" s="22">
        <v>3563.5593220338983</v>
      </c>
      <c r="CZ10">
        <v>0.5</v>
      </c>
      <c r="DA10" s="22">
        <v>3661.0169491525426</v>
      </c>
      <c r="DB10">
        <v>1.7</v>
      </c>
      <c r="DC10" s="22">
        <v>525.42372881355936</v>
      </c>
      <c r="DD10">
        <v>0.9</v>
      </c>
      <c r="DE10" s="22">
        <v>538.13559322033905</v>
      </c>
      <c r="DF10">
        <v>1</v>
      </c>
      <c r="DG10" s="22">
        <v>3529.6610169491523</v>
      </c>
      <c r="DH10">
        <v>1.1000000000000001</v>
      </c>
      <c r="DI10" s="22">
        <v>3656.7796610169494</v>
      </c>
      <c r="DJ10">
        <v>0.8</v>
      </c>
      <c r="DK10" s="22">
        <v>529.66101694915255</v>
      </c>
      <c r="DL10">
        <v>0.3</v>
      </c>
      <c r="DM10" s="22">
        <v>546.61016949152543</v>
      </c>
      <c r="DN10">
        <v>1.7</v>
      </c>
      <c r="DO10" s="22">
        <v>686.4406779661017</v>
      </c>
      <c r="DP10">
        <v>1.4</v>
      </c>
      <c r="DQ10" s="22">
        <v>139.83050847457628</v>
      </c>
      <c r="DR10">
        <v>21</v>
      </c>
      <c r="DS10" s="22">
        <v>30258.474576271186</v>
      </c>
      <c r="DT10">
        <v>0.7</v>
      </c>
      <c r="DU10" s="22">
        <v>2084.7457627118642</v>
      </c>
      <c r="DV10">
        <v>0.8</v>
      </c>
      <c r="DW10" s="22">
        <v>1864.406779661017</v>
      </c>
      <c r="DX10">
        <v>1.2</v>
      </c>
    </row>
    <row r="11" spans="1:128">
      <c r="A11" t="s">
        <v>220</v>
      </c>
      <c r="B11" t="s">
        <v>217</v>
      </c>
      <c r="C11" t="s">
        <v>118</v>
      </c>
      <c r="D11" s="22">
        <v>4672.8971962616824</v>
      </c>
      <c r="E11" s="22">
        <v>27191.58878504673</v>
      </c>
      <c r="F11">
        <v>0.2</v>
      </c>
      <c r="G11" s="22">
        <v>28241873.831775703</v>
      </c>
      <c r="H11" s="31">
        <v>0.7</v>
      </c>
      <c r="I11" s="22">
        <v>3433116.8224299066</v>
      </c>
      <c r="J11">
        <v>0.8</v>
      </c>
      <c r="K11" s="22">
        <v>3371747.6635514018</v>
      </c>
      <c r="L11">
        <v>0.8</v>
      </c>
      <c r="M11" s="22">
        <v>71244387.850467294</v>
      </c>
      <c r="N11">
        <v>0.4</v>
      </c>
      <c r="O11" s="22">
        <v>71635607.476635516</v>
      </c>
      <c r="P11">
        <v>0.7</v>
      </c>
      <c r="Q11" s="22">
        <v>311289.71962616825</v>
      </c>
      <c r="R11">
        <v>2.2000000000000002</v>
      </c>
      <c r="S11" s="22">
        <v>28444046.728971962</v>
      </c>
      <c r="T11">
        <v>0.6</v>
      </c>
      <c r="U11" s="22">
        <v>8389009.3457943927</v>
      </c>
      <c r="V11">
        <v>0.2</v>
      </c>
      <c r="W11">
        <v>8520102.8037383184</v>
      </c>
      <c r="X11">
        <v>0.1</v>
      </c>
      <c r="Y11">
        <v>2298948.5981308413</v>
      </c>
      <c r="Z11">
        <v>1.1000000000000001</v>
      </c>
      <c r="AA11">
        <v>19803.738317757012</v>
      </c>
      <c r="AB11">
        <v>0.5</v>
      </c>
      <c r="AC11">
        <v>3018.6915887850469</v>
      </c>
      <c r="AD11">
        <v>0.9</v>
      </c>
      <c r="AE11">
        <v>548873.83177570102</v>
      </c>
      <c r="AF11">
        <v>0.6</v>
      </c>
      <c r="AG11">
        <v>16100457.943925235</v>
      </c>
      <c r="AH11">
        <v>0.8</v>
      </c>
      <c r="AI11">
        <v>3107.4766355140191</v>
      </c>
      <c r="AJ11">
        <v>1.6</v>
      </c>
      <c r="AK11">
        <v>2453.2710280373835</v>
      </c>
      <c r="AL11">
        <v>1.3</v>
      </c>
      <c r="AM11">
        <v>34219.626168224306</v>
      </c>
      <c r="AN11">
        <v>0.5</v>
      </c>
      <c r="AO11">
        <v>99443.925233644855</v>
      </c>
      <c r="AP11">
        <v>0.9</v>
      </c>
      <c r="AQ11" s="22">
        <v>7738.3177570093458</v>
      </c>
      <c r="AR11">
        <v>0.8</v>
      </c>
      <c r="AS11" s="22">
        <v>1448.5981308411215</v>
      </c>
      <c r="AT11">
        <v>2.2000000000000002</v>
      </c>
      <c r="AU11" s="22">
        <v>90140.186915887854</v>
      </c>
      <c r="AV11">
        <v>0.6</v>
      </c>
      <c r="AW11" s="22">
        <v>124939.2523364486</v>
      </c>
      <c r="AX11">
        <v>1</v>
      </c>
      <c r="AY11" s="22">
        <v>26822.429906542056</v>
      </c>
      <c r="AZ11">
        <v>0.3</v>
      </c>
      <c r="BA11" s="22">
        <v>103626.16822429906</v>
      </c>
      <c r="BB11">
        <v>3</v>
      </c>
      <c r="BC11" s="22">
        <v>10892.523364485982</v>
      </c>
      <c r="BD11">
        <v>0.2</v>
      </c>
      <c r="BE11" s="22">
        <v>967.28971962616822</v>
      </c>
      <c r="BF11">
        <v>5</v>
      </c>
      <c r="BG11" s="22">
        <v>532.71028037383178</v>
      </c>
      <c r="BH11">
        <v>2.8</v>
      </c>
      <c r="BI11" s="22">
        <v>735658.87850467302</v>
      </c>
      <c r="BJ11">
        <v>0.3</v>
      </c>
      <c r="BK11" s="22">
        <v>23126.168224299065</v>
      </c>
      <c r="BL11">
        <v>2.2000000000000002</v>
      </c>
      <c r="BM11" s="22">
        <v>22028.037383177572</v>
      </c>
      <c r="BN11">
        <v>0.3</v>
      </c>
      <c r="BO11" s="22">
        <v>49168.224299065427</v>
      </c>
      <c r="BP11">
        <v>1</v>
      </c>
      <c r="BQ11" s="22">
        <v>46691.588785046733</v>
      </c>
      <c r="BR11">
        <v>0.1</v>
      </c>
      <c r="BS11" s="22">
        <v>5939.2523364485978</v>
      </c>
      <c r="BT11">
        <v>0.7</v>
      </c>
      <c r="BU11" s="22">
        <v>5654.205607476636</v>
      </c>
      <c r="BV11">
        <v>0.3</v>
      </c>
      <c r="BW11" s="22">
        <v>22747.663551401871</v>
      </c>
      <c r="BX11">
        <v>0.9</v>
      </c>
      <c r="BY11" s="22">
        <v>21789.719626168226</v>
      </c>
      <c r="BZ11">
        <v>0.5</v>
      </c>
      <c r="CA11" s="22">
        <v>4616.8224299065423</v>
      </c>
      <c r="CB11">
        <v>1.2</v>
      </c>
      <c r="CC11" s="22">
        <v>4327.1028037383185</v>
      </c>
      <c r="CD11">
        <v>1</v>
      </c>
      <c r="CE11" s="22">
        <v>1163.551401869159</v>
      </c>
      <c r="CF11">
        <v>1.2</v>
      </c>
      <c r="CG11" s="22">
        <v>1107.4766355140187</v>
      </c>
      <c r="CH11">
        <v>0.8</v>
      </c>
      <c r="CI11" s="22">
        <v>4551.401869158879</v>
      </c>
      <c r="CJ11">
        <v>1.2</v>
      </c>
      <c r="CK11" s="22">
        <v>4476.6355140186915</v>
      </c>
      <c r="CL11">
        <v>1.2</v>
      </c>
      <c r="CM11" s="22">
        <v>705.60747663551399</v>
      </c>
      <c r="CN11">
        <v>0.6</v>
      </c>
      <c r="CO11" s="22">
        <v>724.29906542056074</v>
      </c>
      <c r="CP11">
        <v>0.6</v>
      </c>
      <c r="CQ11" s="22">
        <v>4425.2336448598135</v>
      </c>
      <c r="CR11">
        <v>0.5</v>
      </c>
      <c r="CS11" s="22">
        <v>4691.5887850467288</v>
      </c>
      <c r="CT11">
        <v>1.1000000000000001</v>
      </c>
      <c r="CU11" s="22">
        <v>962.61682242990651</v>
      </c>
      <c r="CV11">
        <v>0.6</v>
      </c>
      <c r="CW11" s="22">
        <v>1004.6728971962617</v>
      </c>
      <c r="CX11">
        <v>1.6</v>
      </c>
      <c r="CY11" s="22">
        <v>3074.766355140187</v>
      </c>
      <c r="CZ11">
        <v>0.7</v>
      </c>
      <c r="DA11" s="22">
        <v>3158.8785046728976</v>
      </c>
      <c r="DB11">
        <v>0.8</v>
      </c>
      <c r="DC11" s="22">
        <v>471.96261682242994</v>
      </c>
      <c r="DD11">
        <v>1.5</v>
      </c>
      <c r="DE11" s="22">
        <v>485.98130841121497</v>
      </c>
      <c r="DF11">
        <v>0.8</v>
      </c>
      <c r="DG11" s="22">
        <v>3252.3364485981306</v>
      </c>
      <c r="DH11">
        <v>0.4</v>
      </c>
      <c r="DI11" s="22">
        <v>3350.467289719626</v>
      </c>
      <c r="DJ11">
        <v>1</v>
      </c>
      <c r="DK11" s="22">
        <v>481.30841121495325</v>
      </c>
      <c r="DL11">
        <v>0.3</v>
      </c>
      <c r="DM11" s="22">
        <v>514.01869158878503</v>
      </c>
      <c r="DN11">
        <v>1.5</v>
      </c>
      <c r="DO11" s="22">
        <v>827.10280373831779</v>
      </c>
      <c r="DP11">
        <v>4.0999999999999996</v>
      </c>
      <c r="DQ11" s="22">
        <v>74.766355140186917</v>
      </c>
      <c r="DR11">
        <v>12.8</v>
      </c>
      <c r="DS11" s="22">
        <v>17471.962616822431</v>
      </c>
      <c r="DT11">
        <v>0.7</v>
      </c>
      <c r="DU11" s="22">
        <v>2822.429906542056</v>
      </c>
      <c r="DV11">
        <v>0.6</v>
      </c>
      <c r="DW11" s="22">
        <v>2233.6448598130842</v>
      </c>
      <c r="DX11">
        <v>1.1000000000000001</v>
      </c>
    </row>
    <row r="12" spans="1:128">
      <c r="A12" t="s">
        <v>221</v>
      </c>
      <c r="B12" t="s">
        <v>217</v>
      </c>
      <c r="C12" t="s">
        <v>119</v>
      </c>
      <c r="D12" s="22">
        <v>4629.6296296296296</v>
      </c>
      <c r="E12" s="22">
        <v>16875</v>
      </c>
      <c r="F12">
        <v>1.2</v>
      </c>
      <c r="G12" s="22">
        <v>30011949.074074075</v>
      </c>
      <c r="H12" s="31">
        <v>2.2999999999999998</v>
      </c>
      <c r="I12" s="22">
        <v>2045499.9999999998</v>
      </c>
      <c r="J12">
        <v>0.6</v>
      </c>
      <c r="K12" s="22">
        <v>1998319.4444444445</v>
      </c>
      <c r="L12">
        <v>1.4</v>
      </c>
      <c r="M12" s="22">
        <v>73819328.703703701</v>
      </c>
      <c r="N12">
        <v>0.8</v>
      </c>
      <c r="O12" s="22">
        <v>73580166.666666672</v>
      </c>
      <c r="P12">
        <v>1.9</v>
      </c>
      <c r="Q12" s="22">
        <v>143162.03703703702</v>
      </c>
      <c r="R12">
        <v>4.7</v>
      </c>
      <c r="S12" s="22">
        <v>30652875</v>
      </c>
      <c r="T12">
        <v>1.7</v>
      </c>
      <c r="U12" s="22">
        <v>5765199.0740740737</v>
      </c>
      <c r="V12">
        <v>1</v>
      </c>
      <c r="W12">
        <v>5888171.2962962966</v>
      </c>
      <c r="X12">
        <v>0.6</v>
      </c>
      <c r="Y12">
        <v>1712888.8888888888</v>
      </c>
      <c r="Z12">
        <v>1.8</v>
      </c>
      <c r="AA12">
        <v>3041.666666666667</v>
      </c>
      <c r="AB12">
        <v>1.2</v>
      </c>
      <c r="AC12">
        <v>1601.8518518518517</v>
      </c>
      <c r="AD12">
        <v>0.6</v>
      </c>
      <c r="AE12">
        <v>712694.4444444445</v>
      </c>
      <c r="AF12">
        <v>2.2000000000000002</v>
      </c>
      <c r="AG12">
        <v>15218236.111111112</v>
      </c>
      <c r="AH12">
        <v>2</v>
      </c>
      <c r="AI12">
        <v>518.51851851851848</v>
      </c>
      <c r="AJ12">
        <v>1.3</v>
      </c>
      <c r="AK12">
        <v>1175.9259259259259</v>
      </c>
      <c r="AL12">
        <v>3.4</v>
      </c>
      <c r="AM12">
        <v>10537.037037037036</v>
      </c>
      <c r="AN12">
        <v>2.9</v>
      </c>
      <c r="AO12">
        <v>127004.62962962962</v>
      </c>
      <c r="AP12">
        <v>2.2999999999999998</v>
      </c>
      <c r="AQ12" s="22">
        <v>2185.1851851851852</v>
      </c>
      <c r="AR12">
        <v>3.1</v>
      </c>
      <c r="AS12" s="22">
        <v>2046.2962962962963</v>
      </c>
      <c r="AT12">
        <v>5.6</v>
      </c>
      <c r="AU12" s="22">
        <v>129388.88888888889</v>
      </c>
      <c r="AV12">
        <v>1.6</v>
      </c>
      <c r="AW12" s="22">
        <v>119944.44444444445</v>
      </c>
      <c r="AX12">
        <v>1.4</v>
      </c>
      <c r="AY12" s="22">
        <v>40870.370370370365</v>
      </c>
      <c r="AZ12">
        <v>0.3</v>
      </c>
      <c r="BA12" s="22">
        <v>221879.62962962964</v>
      </c>
      <c r="BB12">
        <v>0.8</v>
      </c>
      <c r="BC12" s="22">
        <v>9365.7407407407409</v>
      </c>
      <c r="BD12">
        <v>1.1000000000000001</v>
      </c>
      <c r="BE12" s="22">
        <v>310.18518518518522</v>
      </c>
      <c r="BF12">
        <v>7</v>
      </c>
      <c r="BG12" s="22">
        <v>143.5185185185185</v>
      </c>
      <c r="BH12">
        <v>6.7</v>
      </c>
      <c r="BI12" s="22">
        <v>747407.40740740742</v>
      </c>
      <c r="BJ12">
        <v>0.7</v>
      </c>
      <c r="BK12" s="22">
        <v>24504.629629629631</v>
      </c>
      <c r="BL12">
        <v>0.6</v>
      </c>
      <c r="BM12" s="22">
        <v>23097.222222222223</v>
      </c>
      <c r="BN12">
        <v>0.6</v>
      </c>
      <c r="BO12" s="22">
        <v>52666.666666666664</v>
      </c>
      <c r="BP12">
        <v>0.4</v>
      </c>
      <c r="BQ12" s="22">
        <v>49814.81481481481</v>
      </c>
      <c r="BR12">
        <v>1</v>
      </c>
      <c r="BS12" s="22">
        <v>6546.2962962962956</v>
      </c>
      <c r="BT12">
        <v>0.3</v>
      </c>
      <c r="BU12" s="22">
        <v>6180.5555555555557</v>
      </c>
      <c r="BV12">
        <v>1</v>
      </c>
      <c r="BW12" s="22">
        <v>26587.962962962964</v>
      </c>
      <c r="BX12">
        <v>0.3</v>
      </c>
      <c r="BY12" s="22">
        <v>25296.296296296299</v>
      </c>
      <c r="BZ12">
        <v>0.8</v>
      </c>
      <c r="CA12" s="22">
        <v>5953.7037037037035</v>
      </c>
      <c r="CB12">
        <v>1.1000000000000001</v>
      </c>
      <c r="CC12" s="22">
        <v>5569.4444444444443</v>
      </c>
      <c r="CD12">
        <v>1.1000000000000001</v>
      </c>
      <c r="CE12" s="22">
        <v>1398.148148148148</v>
      </c>
      <c r="CF12">
        <v>1.4</v>
      </c>
      <c r="CG12" s="22">
        <v>1342.5925925925924</v>
      </c>
      <c r="CH12">
        <v>0.2</v>
      </c>
      <c r="CI12" s="22">
        <v>6296.2962962962965</v>
      </c>
      <c r="CJ12">
        <v>0.4</v>
      </c>
      <c r="CK12" s="22">
        <v>6324.0740740740748</v>
      </c>
      <c r="CL12">
        <v>0.3</v>
      </c>
      <c r="CM12" s="22">
        <v>1041.6666666666667</v>
      </c>
      <c r="CN12">
        <v>0.7</v>
      </c>
      <c r="CO12" s="22">
        <v>1064.8148148148148</v>
      </c>
      <c r="CP12">
        <v>0.6</v>
      </c>
      <c r="CQ12" s="22">
        <v>6939.8148148148148</v>
      </c>
      <c r="CR12">
        <v>0.8</v>
      </c>
      <c r="CS12" s="22">
        <v>7203.7037037037035</v>
      </c>
      <c r="CT12">
        <v>0.9</v>
      </c>
      <c r="CU12" s="22">
        <v>1476.851851851852</v>
      </c>
      <c r="CV12">
        <v>0.5</v>
      </c>
      <c r="CW12" s="22">
        <v>1555.5555555555557</v>
      </c>
      <c r="CX12">
        <v>0.9</v>
      </c>
      <c r="CY12" s="22">
        <v>4620.3703703703704</v>
      </c>
      <c r="CZ12">
        <v>0.8</v>
      </c>
      <c r="DA12" s="22">
        <v>4810.1851851851843</v>
      </c>
      <c r="DB12">
        <v>0.7</v>
      </c>
      <c r="DC12" s="22">
        <v>694.44444444444446</v>
      </c>
      <c r="DD12">
        <v>0.4</v>
      </c>
      <c r="DE12" s="22">
        <v>717.59259259259261</v>
      </c>
      <c r="DF12">
        <v>1.2</v>
      </c>
      <c r="DG12" s="22">
        <v>4699.0740740740739</v>
      </c>
      <c r="DH12">
        <v>1.6</v>
      </c>
      <c r="DI12" s="22">
        <v>4828.7037037037035</v>
      </c>
      <c r="DJ12">
        <v>0.5</v>
      </c>
      <c r="DK12" s="22">
        <v>712.96296296296293</v>
      </c>
      <c r="DL12">
        <v>0.6</v>
      </c>
      <c r="DM12" s="22">
        <v>740.74074074074076</v>
      </c>
      <c r="DN12">
        <v>1.2</v>
      </c>
      <c r="DO12" s="22">
        <v>958.33333333333326</v>
      </c>
      <c r="DP12">
        <v>2.1</v>
      </c>
      <c r="DQ12" s="22">
        <v>83.333333333333329</v>
      </c>
      <c r="DR12">
        <v>57.9</v>
      </c>
      <c r="DS12" s="22">
        <v>14111.111111111111</v>
      </c>
      <c r="DT12">
        <v>0.5</v>
      </c>
      <c r="DU12" s="22">
        <v>2407.4074074074074</v>
      </c>
      <c r="DV12">
        <v>1</v>
      </c>
      <c r="DW12" s="22">
        <v>1930.5555555555554</v>
      </c>
      <c r="DX12">
        <v>0.8</v>
      </c>
    </row>
    <row r="13" spans="1:128">
      <c r="A13" t="s">
        <v>222</v>
      </c>
      <c r="B13" t="s">
        <v>223</v>
      </c>
      <c r="C13" t="s">
        <v>120</v>
      </c>
      <c r="D13" s="22">
        <v>4273.5042735042734</v>
      </c>
      <c r="E13" s="22">
        <v>30542.735042735043</v>
      </c>
      <c r="F13">
        <v>1.5</v>
      </c>
      <c r="G13" s="22">
        <v>33642901.709401712</v>
      </c>
      <c r="H13">
        <v>1.5</v>
      </c>
      <c r="I13" s="22">
        <v>37977611.111111112</v>
      </c>
      <c r="J13">
        <v>1.1000000000000001</v>
      </c>
      <c r="K13" s="22">
        <v>37046816.23931624</v>
      </c>
      <c r="L13">
        <v>1.6</v>
      </c>
      <c r="M13" s="22">
        <v>81632794.871794879</v>
      </c>
      <c r="N13">
        <v>0.5</v>
      </c>
      <c r="O13" s="22">
        <v>78759905.982905984</v>
      </c>
      <c r="P13">
        <v>1.3</v>
      </c>
      <c r="Q13" s="22">
        <v>1244213.6752136752</v>
      </c>
      <c r="R13">
        <v>1</v>
      </c>
      <c r="S13" s="22">
        <v>13872559.82905983</v>
      </c>
      <c r="T13">
        <v>1.5</v>
      </c>
      <c r="U13" s="22">
        <v>29898517.094017092</v>
      </c>
      <c r="V13">
        <v>0.3</v>
      </c>
      <c r="W13">
        <v>29747179.487179488</v>
      </c>
      <c r="X13">
        <v>0.6</v>
      </c>
      <c r="Y13">
        <v>5074388.8888888881</v>
      </c>
      <c r="Z13">
        <v>1.1000000000000001</v>
      </c>
      <c r="AA13">
        <v>112465.81196581197</v>
      </c>
      <c r="AB13">
        <v>1.8</v>
      </c>
      <c r="AC13">
        <v>246239.31623931622</v>
      </c>
      <c r="AD13">
        <v>2.6</v>
      </c>
      <c r="AE13">
        <v>733893.16239316238</v>
      </c>
      <c r="AF13">
        <v>1.7</v>
      </c>
      <c r="AG13">
        <v>43721649.572649568</v>
      </c>
      <c r="AH13">
        <v>1.5</v>
      </c>
      <c r="AI13">
        <v>29034.188034188031</v>
      </c>
      <c r="AJ13">
        <v>1.3</v>
      </c>
      <c r="AK13">
        <v>172076.92307692306</v>
      </c>
      <c r="AL13">
        <v>1.2</v>
      </c>
      <c r="AM13">
        <v>44666.666666666664</v>
      </c>
      <c r="AN13">
        <v>0.9</v>
      </c>
      <c r="AO13">
        <v>69504.2735042735</v>
      </c>
      <c r="AP13">
        <v>1.8</v>
      </c>
      <c r="AQ13" s="22">
        <v>11636.752136752137</v>
      </c>
      <c r="AR13">
        <v>2.1</v>
      </c>
      <c r="AS13" s="22">
        <v>1589.7435897435896</v>
      </c>
      <c r="AT13">
        <v>10.7</v>
      </c>
      <c r="AU13" s="22">
        <v>25367.521367521367</v>
      </c>
      <c r="AV13">
        <v>1.3</v>
      </c>
      <c r="AW13" s="22">
        <v>621576.92307692312</v>
      </c>
      <c r="AX13">
        <v>1.1000000000000001</v>
      </c>
      <c r="AY13" s="22">
        <v>20995.726495726496</v>
      </c>
      <c r="AZ13">
        <v>1.6</v>
      </c>
      <c r="BA13" s="22">
        <v>153713.67521367522</v>
      </c>
      <c r="BB13">
        <v>0.8</v>
      </c>
      <c r="BC13" s="22">
        <v>7008.5470085470079</v>
      </c>
      <c r="BD13">
        <v>1.4</v>
      </c>
      <c r="BE13" s="22">
        <v>1055.5555555555554</v>
      </c>
      <c r="BF13">
        <v>3.1</v>
      </c>
      <c r="BG13" s="22">
        <v>162.39316239316238</v>
      </c>
      <c r="BH13">
        <v>3</v>
      </c>
      <c r="BI13" s="22">
        <v>865717.94871794875</v>
      </c>
      <c r="BJ13">
        <v>0.5</v>
      </c>
      <c r="BK13" s="22">
        <v>32897.435897435898</v>
      </c>
      <c r="BL13">
        <v>0.6</v>
      </c>
      <c r="BM13" s="22">
        <v>31166.666666666668</v>
      </c>
      <c r="BN13">
        <v>0.5</v>
      </c>
      <c r="BO13" s="22">
        <v>67316.239316239313</v>
      </c>
      <c r="BP13">
        <v>0.3</v>
      </c>
      <c r="BQ13" s="22">
        <v>65987.179487179485</v>
      </c>
      <c r="BR13">
        <v>0.6</v>
      </c>
      <c r="BS13" s="22">
        <v>7995.7264957264952</v>
      </c>
      <c r="BT13">
        <v>1</v>
      </c>
      <c r="BU13" s="22">
        <v>7893.1623931623926</v>
      </c>
      <c r="BV13">
        <v>0.6</v>
      </c>
      <c r="BW13" s="22">
        <v>31452.991452991453</v>
      </c>
      <c r="BX13">
        <v>1</v>
      </c>
      <c r="BY13" s="22">
        <v>31183.760683760684</v>
      </c>
      <c r="BZ13">
        <v>0.6</v>
      </c>
      <c r="CA13" s="22">
        <v>5790.5982905982901</v>
      </c>
      <c r="CB13">
        <v>0.8</v>
      </c>
      <c r="CC13" s="22">
        <v>5670.9401709401709</v>
      </c>
      <c r="CD13">
        <v>1.1000000000000001</v>
      </c>
      <c r="CE13" s="22">
        <v>1726.4957264957266</v>
      </c>
      <c r="CF13">
        <v>0.6</v>
      </c>
      <c r="CG13" s="22">
        <v>1653.8461538461538</v>
      </c>
      <c r="CH13">
        <v>0.5</v>
      </c>
      <c r="CI13" s="22">
        <v>5397.4358974358965</v>
      </c>
      <c r="CJ13">
        <v>0.9</v>
      </c>
      <c r="CK13" s="22">
        <v>5149.5726495726494</v>
      </c>
      <c r="CL13">
        <v>1.1000000000000001</v>
      </c>
      <c r="CM13" s="22">
        <v>747.86324786324781</v>
      </c>
      <c r="CN13">
        <v>0.5</v>
      </c>
      <c r="CO13" s="22">
        <v>730.76923076923083</v>
      </c>
      <c r="CP13">
        <v>0.9</v>
      </c>
      <c r="CQ13" s="22">
        <v>4196.5811965811963</v>
      </c>
      <c r="CR13">
        <v>0.3</v>
      </c>
      <c r="CS13" s="22">
        <v>4299.1452991452988</v>
      </c>
      <c r="CT13">
        <v>1.6</v>
      </c>
      <c r="CU13" s="22">
        <v>799.14529914529908</v>
      </c>
      <c r="CV13">
        <v>1.2</v>
      </c>
      <c r="CW13" s="22">
        <v>816.23931623931628</v>
      </c>
      <c r="CX13">
        <v>1.7</v>
      </c>
      <c r="CY13" s="22">
        <v>2294.8717948717949</v>
      </c>
      <c r="CZ13">
        <v>0.1</v>
      </c>
      <c r="DA13" s="22">
        <v>2290.5982905982905</v>
      </c>
      <c r="DB13">
        <v>1.8</v>
      </c>
      <c r="DC13" s="22">
        <v>307.69230769230768</v>
      </c>
      <c r="DD13">
        <v>1.1000000000000001</v>
      </c>
      <c r="DE13" s="22">
        <v>320.5128205128205</v>
      </c>
      <c r="DF13">
        <v>0.8</v>
      </c>
      <c r="DG13" s="22">
        <v>1944.4444444444446</v>
      </c>
      <c r="DH13">
        <v>0.5</v>
      </c>
      <c r="DI13" s="22">
        <v>1987.1794871794873</v>
      </c>
      <c r="DJ13">
        <v>1.5</v>
      </c>
      <c r="DK13" s="22">
        <v>269.23076923076923</v>
      </c>
      <c r="DL13">
        <v>2.1</v>
      </c>
      <c r="DM13" s="22">
        <v>277.77777777777777</v>
      </c>
      <c r="DN13">
        <v>2.4</v>
      </c>
      <c r="DO13" s="22">
        <v>551.28205128205127</v>
      </c>
      <c r="DP13">
        <v>1.3</v>
      </c>
      <c r="DQ13" s="22">
        <v>72.649572649572647</v>
      </c>
      <c r="DR13">
        <v>8.1</v>
      </c>
      <c r="DS13" s="22">
        <v>18769.23076923077</v>
      </c>
      <c r="DT13">
        <v>0.8</v>
      </c>
      <c r="DU13" s="22">
        <v>1739.3162393162393</v>
      </c>
      <c r="DV13">
        <v>0.8</v>
      </c>
      <c r="DW13" s="22">
        <v>1645.2991452991453</v>
      </c>
      <c r="DX13">
        <v>0.4</v>
      </c>
    </row>
    <row r="14" spans="1:128">
      <c r="A14" t="s">
        <v>224</v>
      </c>
      <c r="B14" t="s">
        <v>223</v>
      </c>
      <c r="C14" t="s">
        <v>121</v>
      </c>
      <c r="D14" s="22">
        <v>4237.2881355932204</v>
      </c>
      <c r="E14" s="22">
        <v>13830.508474576271</v>
      </c>
      <c r="F14">
        <v>1.1000000000000001</v>
      </c>
      <c r="G14" s="22">
        <v>8084855.9322033906</v>
      </c>
      <c r="H14">
        <v>1.3</v>
      </c>
      <c r="I14" s="22">
        <v>4811211.8644067794</v>
      </c>
      <c r="J14">
        <v>1.3</v>
      </c>
      <c r="K14" s="22">
        <v>3465025.4237288134</v>
      </c>
      <c r="L14">
        <v>1</v>
      </c>
      <c r="M14" s="22">
        <v>60665262.711864412</v>
      </c>
      <c r="N14">
        <v>1.6</v>
      </c>
      <c r="O14" s="22">
        <v>43103504.237288132</v>
      </c>
      <c r="P14">
        <v>1.3</v>
      </c>
      <c r="Q14" s="22">
        <v>293347.45762711868</v>
      </c>
      <c r="R14">
        <v>4.4000000000000004</v>
      </c>
      <c r="S14" s="22">
        <v>22669516.949152544</v>
      </c>
      <c r="T14">
        <v>1.5</v>
      </c>
      <c r="U14" s="22">
        <v>15885110.169491526</v>
      </c>
      <c r="V14">
        <v>0.8</v>
      </c>
      <c r="W14">
        <v>16295322.033898305</v>
      </c>
      <c r="X14">
        <v>0.9</v>
      </c>
      <c r="Y14">
        <v>2101559.3220338984</v>
      </c>
      <c r="Z14">
        <v>0.9</v>
      </c>
      <c r="AA14">
        <v>30381.355932203391</v>
      </c>
      <c r="AB14">
        <v>1.4</v>
      </c>
      <c r="AC14">
        <v>2021.1864406779659</v>
      </c>
      <c r="AD14">
        <v>2.2000000000000002</v>
      </c>
      <c r="AE14">
        <v>403699.15254237287</v>
      </c>
      <c r="AF14">
        <v>1.8</v>
      </c>
      <c r="AG14">
        <v>15245199.152542373</v>
      </c>
      <c r="AH14">
        <v>1.6</v>
      </c>
      <c r="AI14">
        <v>4093.2203389830506</v>
      </c>
      <c r="AJ14">
        <v>1.5</v>
      </c>
      <c r="AK14">
        <v>1440.6779661016951</v>
      </c>
      <c r="AL14">
        <v>2.4</v>
      </c>
      <c r="AM14">
        <v>843.22033898305096</v>
      </c>
      <c r="AN14">
        <v>3.6</v>
      </c>
      <c r="AO14">
        <v>35072.033898305082</v>
      </c>
      <c r="AP14">
        <v>1.3</v>
      </c>
      <c r="AQ14" s="22">
        <v>9360.1694915254247</v>
      </c>
      <c r="AR14">
        <v>4.3</v>
      </c>
      <c r="AS14" s="22">
        <v>9033.8983050847473</v>
      </c>
      <c r="AT14">
        <v>2</v>
      </c>
      <c r="AU14" s="22">
        <v>36334.745762711864</v>
      </c>
      <c r="AV14">
        <v>1.3</v>
      </c>
      <c r="AW14" s="22">
        <v>124961.86440677966</v>
      </c>
      <c r="AX14">
        <v>1.7</v>
      </c>
      <c r="AY14" s="22">
        <v>148766.94915254239</v>
      </c>
      <c r="AZ14">
        <v>0.8</v>
      </c>
      <c r="BA14" s="22">
        <v>130639.83050847458</v>
      </c>
      <c r="BB14">
        <v>2.2999999999999998</v>
      </c>
      <c r="BC14" s="22">
        <v>7411.016949152543</v>
      </c>
      <c r="BD14">
        <v>0.5</v>
      </c>
      <c r="BE14" s="22">
        <v>97.457627118644069</v>
      </c>
      <c r="BF14">
        <v>13.3</v>
      </c>
      <c r="BG14" s="22">
        <v>76.271186440677965</v>
      </c>
      <c r="BH14">
        <v>10.9</v>
      </c>
      <c r="BI14" s="22">
        <v>959559.32203389832</v>
      </c>
      <c r="BJ14">
        <v>0.4</v>
      </c>
      <c r="BK14" s="22">
        <v>136466.10169491527</v>
      </c>
      <c r="BL14">
        <v>0.3</v>
      </c>
      <c r="BM14" s="22">
        <v>130978.81355932204</v>
      </c>
      <c r="BN14">
        <v>0.3</v>
      </c>
      <c r="BO14" s="22">
        <v>127855.93220338984</v>
      </c>
      <c r="BP14">
        <v>0.2</v>
      </c>
      <c r="BQ14" s="22">
        <v>122504.2372881356</v>
      </c>
      <c r="BR14">
        <v>0.5</v>
      </c>
      <c r="BS14" s="22">
        <v>51847.457627118645</v>
      </c>
      <c r="BT14">
        <v>0</v>
      </c>
      <c r="BU14" s="22">
        <v>49224.576271186445</v>
      </c>
      <c r="BV14">
        <v>1.2</v>
      </c>
      <c r="BW14" s="22">
        <v>226525.42372881356</v>
      </c>
      <c r="BX14">
        <v>0.5</v>
      </c>
      <c r="BY14" s="22">
        <v>216529.66101694916</v>
      </c>
      <c r="BZ14">
        <v>0.7</v>
      </c>
      <c r="CA14" s="22">
        <v>51131.355932203391</v>
      </c>
      <c r="CB14">
        <v>0.4</v>
      </c>
      <c r="CC14" s="22">
        <v>48961.864406779663</v>
      </c>
      <c r="CD14">
        <v>0.9</v>
      </c>
      <c r="CE14" s="22">
        <v>11940.677966101695</v>
      </c>
      <c r="CF14">
        <v>1.2</v>
      </c>
      <c r="CG14" s="22">
        <v>12266.949152542373</v>
      </c>
      <c r="CH14">
        <v>0.2</v>
      </c>
      <c r="CI14" s="22">
        <v>43016.949152542373</v>
      </c>
      <c r="CJ14">
        <v>0.6</v>
      </c>
      <c r="CK14" s="22">
        <v>44008.474576271183</v>
      </c>
      <c r="CL14">
        <v>0.7</v>
      </c>
      <c r="CM14" s="22">
        <v>6911.0169491525421</v>
      </c>
      <c r="CN14">
        <v>1</v>
      </c>
      <c r="CO14" s="22">
        <v>7000</v>
      </c>
      <c r="CP14">
        <v>0.4</v>
      </c>
      <c r="CQ14" s="22">
        <v>41004.237288135591</v>
      </c>
      <c r="CR14">
        <v>0.9</v>
      </c>
      <c r="CS14" s="22">
        <v>42427.966101694918</v>
      </c>
      <c r="CT14">
        <v>0.3</v>
      </c>
      <c r="CU14" s="22">
        <v>7474.5762711864409</v>
      </c>
      <c r="CV14">
        <v>1.1000000000000001</v>
      </c>
      <c r="CW14" s="22">
        <v>7737.2881355932204</v>
      </c>
      <c r="CX14">
        <v>0.4</v>
      </c>
      <c r="CY14" s="22">
        <v>21283.898305084746</v>
      </c>
      <c r="CZ14">
        <v>1</v>
      </c>
      <c r="DA14" s="22">
        <v>21911.016949152545</v>
      </c>
      <c r="DB14">
        <v>0.7</v>
      </c>
      <c r="DC14" s="22">
        <v>3055.0847457627119</v>
      </c>
      <c r="DD14">
        <v>0.3</v>
      </c>
      <c r="DE14" s="22">
        <v>3165.2542372881358</v>
      </c>
      <c r="DF14">
        <v>0.4</v>
      </c>
      <c r="DG14" s="22">
        <v>20097.457627118645</v>
      </c>
      <c r="DH14">
        <v>1.7</v>
      </c>
      <c r="DI14" s="22">
        <v>20601.694915254237</v>
      </c>
      <c r="DJ14">
        <v>0.3</v>
      </c>
      <c r="DK14" s="22">
        <v>2415.2542372881353</v>
      </c>
      <c r="DL14">
        <v>1.1000000000000001</v>
      </c>
      <c r="DM14" s="22">
        <v>2495.7627118644068</v>
      </c>
      <c r="DN14">
        <v>0.2</v>
      </c>
      <c r="DO14" s="22">
        <v>716.10169491525426</v>
      </c>
      <c r="DP14">
        <v>0.5</v>
      </c>
      <c r="DQ14" s="22">
        <v>33.898305084745765</v>
      </c>
      <c r="DR14">
        <v>30.4</v>
      </c>
      <c r="DS14" s="22">
        <v>11423.728813559323</v>
      </c>
      <c r="DT14">
        <v>0.8</v>
      </c>
      <c r="DU14" s="22">
        <v>1826.2711864406781</v>
      </c>
      <c r="DV14">
        <v>0.4</v>
      </c>
      <c r="DW14" s="22">
        <v>1211.8644067796608</v>
      </c>
      <c r="DX14">
        <v>1.6</v>
      </c>
    </row>
    <row r="15" spans="1:128">
      <c r="A15" t="s">
        <v>225</v>
      </c>
      <c r="B15" t="s">
        <v>217</v>
      </c>
      <c r="C15" t="s">
        <v>122</v>
      </c>
      <c r="D15" s="22">
        <v>4464.2857142857147</v>
      </c>
      <c r="E15" s="22">
        <v>23790.178571428572</v>
      </c>
      <c r="F15">
        <v>1.1000000000000001</v>
      </c>
      <c r="G15" s="22">
        <v>26115620.535714291</v>
      </c>
      <c r="H15">
        <v>0.8</v>
      </c>
      <c r="I15" s="22">
        <v>703272.32142857148</v>
      </c>
      <c r="J15">
        <v>0.1</v>
      </c>
      <c r="K15" s="22">
        <v>698794.64285714296</v>
      </c>
      <c r="L15">
        <v>0.6</v>
      </c>
      <c r="M15" s="22">
        <v>64432035.714285716</v>
      </c>
      <c r="N15">
        <v>0.1</v>
      </c>
      <c r="O15" s="22">
        <v>66281316.964285716</v>
      </c>
      <c r="P15">
        <v>0.6</v>
      </c>
      <c r="Q15" s="22">
        <v>42151.785714285717</v>
      </c>
      <c r="R15">
        <v>30.1</v>
      </c>
      <c r="S15" s="22">
        <v>36731638.392857149</v>
      </c>
      <c r="T15">
        <v>0.5</v>
      </c>
      <c r="U15" s="22">
        <v>1823700.8928571432</v>
      </c>
      <c r="V15">
        <v>0.7</v>
      </c>
      <c r="W15">
        <v>1905549.1071428573</v>
      </c>
      <c r="X15">
        <v>0.6</v>
      </c>
      <c r="Y15">
        <v>584062.50000000012</v>
      </c>
      <c r="Z15">
        <v>0.5</v>
      </c>
      <c r="AA15">
        <v>1147.3214285714287</v>
      </c>
      <c r="AB15">
        <v>0.5</v>
      </c>
      <c r="AC15">
        <v>982.14285714285722</v>
      </c>
      <c r="AD15">
        <v>0.7</v>
      </c>
      <c r="AE15">
        <v>232214.28571428574</v>
      </c>
      <c r="AF15">
        <v>0.6</v>
      </c>
      <c r="AG15">
        <v>5860736.6071428582</v>
      </c>
      <c r="AH15">
        <v>0.8</v>
      </c>
      <c r="AI15">
        <v>424.10714285714289</v>
      </c>
      <c r="AJ15">
        <v>1.7</v>
      </c>
      <c r="AK15">
        <v>553.57142857142867</v>
      </c>
      <c r="AL15">
        <v>5.2</v>
      </c>
      <c r="AM15">
        <v>1696.4285714285716</v>
      </c>
      <c r="AN15">
        <v>1.6</v>
      </c>
      <c r="AO15">
        <v>42870.535714285717</v>
      </c>
      <c r="AP15">
        <v>1</v>
      </c>
      <c r="AQ15" s="22">
        <v>3968.7500000000005</v>
      </c>
      <c r="AR15">
        <v>0.9</v>
      </c>
      <c r="AS15" s="22">
        <v>1058.0357142857142</v>
      </c>
      <c r="AT15">
        <v>6.8</v>
      </c>
      <c r="AU15" s="22">
        <v>142058.03571428574</v>
      </c>
      <c r="AV15">
        <v>0.3</v>
      </c>
      <c r="AW15" s="22">
        <v>36620.535714285717</v>
      </c>
      <c r="AX15">
        <v>1.2</v>
      </c>
      <c r="AY15" s="22">
        <v>24348.214285714286</v>
      </c>
      <c r="AZ15">
        <v>0.9</v>
      </c>
      <c r="BA15" s="22">
        <v>91888.392857142855</v>
      </c>
      <c r="BB15">
        <v>0.4</v>
      </c>
      <c r="BC15" s="22">
        <v>8178.5714285714294</v>
      </c>
      <c r="BD15">
        <v>0.4</v>
      </c>
      <c r="BE15" s="22">
        <v>133.92857142857144</v>
      </c>
      <c r="BF15">
        <v>4.5999999999999996</v>
      </c>
      <c r="BG15" s="22">
        <v>35.714285714285715</v>
      </c>
      <c r="BH15">
        <v>12.5</v>
      </c>
      <c r="BI15" s="22">
        <v>762392.85714285728</v>
      </c>
      <c r="BJ15">
        <v>0.1</v>
      </c>
      <c r="BK15" s="22">
        <v>13736.607142857143</v>
      </c>
      <c r="BL15">
        <v>1.4</v>
      </c>
      <c r="BM15" s="22">
        <v>13008.928571428572</v>
      </c>
      <c r="BN15">
        <v>0.4</v>
      </c>
      <c r="BO15" s="22">
        <v>32290.178571428572</v>
      </c>
      <c r="BP15">
        <v>1.2</v>
      </c>
      <c r="BQ15" s="22">
        <v>30299.107142857145</v>
      </c>
      <c r="BR15">
        <v>0.5</v>
      </c>
      <c r="BS15" s="22">
        <v>3620.5357142857147</v>
      </c>
      <c r="BT15">
        <v>0.9</v>
      </c>
      <c r="BU15" s="22">
        <v>3419.6428571428573</v>
      </c>
      <c r="BV15">
        <v>1</v>
      </c>
      <c r="BW15" s="22">
        <v>13937.5</v>
      </c>
      <c r="BX15">
        <v>1.9</v>
      </c>
      <c r="BY15" s="22">
        <v>13361.607142857143</v>
      </c>
      <c r="BZ15">
        <v>0.4</v>
      </c>
      <c r="CA15" s="22">
        <v>3191.9642857142858</v>
      </c>
      <c r="CB15">
        <v>0.5</v>
      </c>
      <c r="CC15" s="22">
        <v>3008.928571428572</v>
      </c>
      <c r="CD15">
        <v>1</v>
      </c>
      <c r="CE15" s="22">
        <v>571.42857142857144</v>
      </c>
      <c r="CF15">
        <v>1.6</v>
      </c>
      <c r="CG15" s="22">
        <v>491.07142857142861</v>
      </c>
      <c r="CH15">
        <v>2.1</v>
      </c>
      <c r="CI15" s="22">
        <v>3424.1071428571431</v>
      </c>
      <c r="CJ15">
        <v>0.3</v>
      </c>
      <c r="CK15" s="22">
        <v>3468.7500000000005</v>
      </c>
      <c r="CL15">
        <v>0.9</v>
      </c>
      <c r="CM15" s="22">
        <v>602.67857142857156</v>
      </c>
      <c r="CN15">
        <v>0.4</v>
      </c>
      <c r="CO15" s="22">
        <v>616.07142857142867</v>
      </c>
      <c r="CP15">
        <v>2</v>
      </c>
      <c r="CQ15" s="22">
        <v>4107.1428571428578</v>
      </c>
      <c r="CR15">
        <v>1.5</v>
      </c>
      <c r="CS15" s="22">
        <v>4316.9642857142862</v>
      </c>
      <c r="CT15">
        <v>1</v>
      </c>
      <c r="CU15" s="22">
        <v>901.78571428571445</v>
      </c>
      <c r="CV15">
        <v>0.5</v>
      </c>
      <c r="CW15" s="22">
        <v>941.96428571428578</v>
      </c>
      <c r="CX15">
        <v>0.3</v>
      </c>
      <c r="CY15" s="22">
        <v>3035.7142857142862</v>
      </c>
      <c r="CZ15">
        <v>0.6</v>
      </c>
      <c r="DA15" s="22">
        <v>3120.5357142857142</v>
      </c>
      <c r="DB15">
        <v>0.6</v>
      </c>
      <c r="DC15" s="22">
        <v>491.07142857142861</v>
      </c>
      <c r="DD15">
        <v>0.3</v>
      </c>
      <c r="DE15" s="22">
        <v>508.9285714285715</v>
      </c>
      <c r="DF15">
        <v>0.4</v>
      </c>
      <c r="DG15" s="22">
        <v>3540.178571428572</v>
      </c>
      <c r="DH15">
        <v>0.7</v>
      </c>
      <c r="DI15" s="22">
        <v>3647.3214285714284</v>
      </c>
      <c r="DJ15">
        <v>0.8</v>
      </c>
      <c r="DK15" s="22">
        <v>553.57142857142867</v>
      </c>
      <c r="DL15">
        <v>1.5</v>
      </c>
      <c r="DM15" s="22">
        <v>575.89285714285722</v>
      </c>
      <c r="DN15">
        <v>1</v>
      </c>
      <c r="DO15" s="22">
        <v>870.53571428571445</v>
      </c>
      <c r="DP15">
        <v>3.1</v>
      </c>
      <c r="DQ15" s="22">
        <v>80.357142857142861</v>
      </c>
      <c r="DR15">
        <v>21.6</v>
      </c>
      <c r="DS15" s="22">
        <v>12584.821428571429</v>
      </c>
      <c r="DT15">
        <v>0.5</v>
      </c>
      <c r="DU15" s="22">
        <v>3691.9642857142858</v>
      </c>
      <c r="DV15">
        <v>0.3</v>
      </c>
      <c r="DW15" s="22">
        <v>2388.3928571428573</v>
      </c>
      <c r="DX15">
        <v>1</v>
      </c>
    </row>
    <row r="16" spans="1:128">
      <c r="A16" t="s">
        <v>226</v>
      </c>
      <c r="B16" t="s">
        <v>227</v>
      </c>
      <c r="C16" t="s">
        <v>123</v>
      </c>
      <c r="D16" s="22">
        <v>4201.6806722689071</v>
      </c>
      <c r="E16" s="22">
        <v>46974.789915966379</v>
      </c>
      <c r="F16">
        <v>1</v>
      </c>
      <c r="G16" s="22">
        <v>12464962.184873948</v>
      </c>
      <c r="H16">
        <v>0.8</v>
      </c>
      <c r="I16" s="22">
        <v>3032138.6554621845</v>
      </c>
      <c r="J16">
        <v>0.5</v>
      </c>
      <c r="K16" s="22">
        <v>2983773.1092436975</v>
      </c>
      <c r="L16">
        <v>2.1</v>
      </c>
      <c r="M16" s="22">
        <v>67446676.470588222</v>
      </c>
      <c r="N16">
        <v>0.4</v>
      </c>
      <c r="O16" s="22">
        <v>67864226.890756294</v>
      </c>
      <c r="P16">
        <v>1</v>
      </c>
      <c r="Q16" s="22">
        <v>172563.02521008402</v>
      </c>
      <c r="R16">
        <v>5.7</v>
      </c>
      <c r="S16" s="22">
        <v>26052819.327731088</v>
      </c>
      <c r="T16">
        <v>0.6</v>
      </c>
      <c r="U16" s="22">
        <v>12892021.008403359</v>
      </c>
      <c r="V16">
        <v>0.7</v>
      </c>
      <c r="W16">
        <v>13122852.941176469</v>
      </c>
      <c r="X16">
        <v>0.4</v>
      </c>
      <c r="Y16">
        <v>1272962.1848739493</v>
      </c>
      <c r="Z16">
        <v>0.8</v>
      </c>
      <c r="AA16">
        <v>22063.025210084033</v>
      </c>
      <c r="AB16">
        <v>0.4</v>
      </c>
      <c r="AC16">
        <v>5978.9915966386552</v>
      </c>
      <c r="AD16">
        <v>0.8</v>
      </c>
      <c r="AE16">
        <v>509659.66386554617</v>
      </c>
      <c r="AF16">
        <v>0.6</v>
      </c>
      <c r="AG16">
        <v>17489760.50420168</v>
      </c>
      <c r="AH16">
        <v>0.6</v>
      </c>
      <c r="AI16">
        <v>4147.0588235294108</v>
      </c>
      <c r="AJ16">
        <v>1.1000000000000001</v>
      </c>
      <c r="AK16">
        <v>4462.1848739495799</v>
      </c>
      <c r="AL16">
        <v>1</v>
      </c>
      <c r="AM16">
        <v>15873.949579831931</v>
      </c>
      <c r="AN16">
        <v>0.6</v>
      </c>
      <c r="AO16">
        <v>56235.294117647056</v>
      </c>
      <c r="AP16">
        <v>1.5</v>
      </c>
      <c r="AQ16" s="22">
        <v>2634.4537815126046</v>
      </c>
      <c r="AR16">
        <v>2</v>
      </c>
      <c r="AS16" s="22">
        <v>1836.1344537815123</v>
      </c>
      <c r="AT16">
        <v>5.5</v>
      </c>
      <c r="AU16" s="22">
        <v>114088.23529411762</v>
      </c>
      <c r="AV16">
        <v>0.7</v>
      </c>
      <c r="AW16" s="22">
        <v>108117.64705882351</v>
      </c>
      <c r="AX16">
        <v>0.7</v>
      </c>
      <c r="AY16" s="22">
        <v>36441.176470588231</v>
      </c>
      <c r="AZ16">
        <v>0.8</v>
      </c>
      <c r="BA16" s="22">
        <v>93331.932773109234</v>
      </c>
      <c r="BB16">
        <v>1.6</v>
      </c>
      <c r="BC16" s="22">
        <v>8651.2605042016803</v>
      </c>
      <c r="BD16">
        <v>0.8</v>
      </c>
      <c r="BE16" s="22">
        <v>159.66386554621846</v>
      </c>
      <c r="BF16">
        <v>9.6</v>
      </c>
      <c r="BG16" s="22">
        <v>92.436974789915951</v>
      </c>
      <c r="BH16">
        <v>2.1</v>
      </c>
      <c r="BI16" s="22">
        <v>548827.73109243694</v>
      </c>
      <c r="BJ16">
        <v>0.2</v>
      </c>
      <c r="BK16" s="22">
        <v>26294.117647058822</v>
      </c>
      <c r="BL16">
        <v>0.3</v>
      </c>
      <c r="BM16" s="22">
        <v>24344.537815126045</v>
      </c>
      <c r="BN16">
        <v>0.2</v>
      </c>
      <c r="BO16" s="22">
        <v>55096.638655462179</v>
      </c>
      <c r="BP16">
        <v>0.8</v>
      </c>
      <c r="BQ16" s="22">
        <v>51701.6806722689</v>
      </c>
      <c r="BR16">
        <v>0.6</v>
      </c>
      <c r="BS16" s="22">
        <v>6642.8571428571422</v>
      </c>
      <c r="BT16">
        <v>0.4</v>
      </c>
      <c r="BU16" s="22">
        <v>6214.2857142857138</v>
      </c>
      <c r="BV16">
        <v>0.3</v>
      </c>
      <c r="BW16" s="22">
        <v>26201.680672268903</v>
      </c>
      <c r="BX16">
        <v>0.4</v>
      </c>
      <c r="BY16" s="22">
        <v>24827.73109243697</v>
      </c>
      <c r="BZ16">
        <v>0.2</v>
      </c>
      <c r="CA16" s="22">
        <v>5634.4537815126041</v>
      </c>
      <c r="CB16">
        <v>0.7</v>
      </c>
      <c r="CC16" s="22">
        <v>5315.1260504201673</v>
      </c>
      <c r="CD16">
        <v>1.4</v>
      </c>
      <c r="CE16" s="22">
        <v>1004.2016806722687</v>
      </c>
      <c r="CF16">
        <v>1.2</v>
      </c>
      <c r="CG16" s="22">
        <v>966.38655462184863</v>
      </c>
      <c r="CH16">
        <v>0.7</v>
      </c>
      <c r="CI16" s="22">
        <v>5932.7731092436961</v>
      </c>
      <c r="CJ16">
        <v>1.3</v>
      </c>
      <c r="CK16" s="22">
        <v>5941.1764705882342</v>
      </c>
      <c r="CL16">
        <v>0.6</v>
      </c>
      <c r="CM16" s="22">
        <v>966.38655462184863</v>
      </c>
      <c r="CN16">
        <v>0.7</v>
      </c>
      <c r="CO16" s="22">
        <v>995.79831932773095</v>
      </c>
      <c r="CP16">
        <v>0.4</v>
      </c>
      <c r="CQ16" s="22">
        <v>6214.2857142857138</v>
      </c>
      <c r="CR16">
        <v>1.4</v>
      </c>
      <c r="CS16" s="22">
        <v>6554.6218487394954</v>
      </c>
      <c r="CT16">
        <v>0.4</v>
      </c>
      <c r="CU16" s="22">
        <v>1306.7226890756301</v>
      </c>
      <c r="CV16">
        <v>1</v>
      </c>
      <c r="CW16" s="22">
        <v>1373.9495798319326</v>
      </c>
      <c r="CX16">
        <v>0.6</v>
      </c>
      <c r="CY16" s="22">
        <v>4067.2268907563021</v>
      </c>
      <c r="CZ16">
        <v>0.4</v>
      </c>
      <c r="DA16" s="22">
        <v>4226.8907563025205</v>
      </c>
      <c r="DB16">
        <v>0.6</v>
      </c>
      <c r="DC16" s="22">
        <v>592.43697478991589</v>
      </c>
      <c r="DD16">
        <v>1.7</v>
      </c>
      <c r="DE16" s="22">
        <v>617.64705882352928</v>
      </c>
      <c r="DF16">
        <v>0.9</v>
      </c>
      <c r="DG16" s="22">
        <v>3869.7478991596636</v>
      </c>
      <c r="DH16">
        <v>1</v>
      </c>
      <c r="DI16" s="22">
        <v>4025.2100840336129</v>
      </c>
      <c r="DJ16">
        <v>0.6</v>
      </c>
      <c r="DK16" s="22">
        <v>546.21848739495795</v>
      </c>
      <c r="DL16">
        <v>1.5</v>
      </c>
      <c r="DM16" s="22">
        <v>575.63025210084027</v>
      </c>
      <c r="DN16">
        <v>0.7</v>
      </c>
      <c r="DO16" s="22">
        <v>848.73949579831924</v>
      </c>
      <c r="DP16">
        <v>0.8</v>
      </c>
      <c r="DQ16" s="22">
        <v>84.033613445378137</v>
      </c>
      <c r="DR16">
        <v>37.9</v>
      </c>
      <c r="DS16" s="22">
        <v>10289.915966386552</v>
      </c>
      <c r="DT16">
        <v>0.6</v>
      </c>
      <c r="DU16" s="22">
        <v>2731.0924369747895</v>
      </c>
      <c r="DV16">
        <v>0.4</v>
      </c>
      <c r="DW16" s="22">
        <v>1970.5882352941173</v>
      </c>
      <c r="DX16">
        <v>0.6</v>
      </c>
    </row>
    <row r="17" spans="1:128">
      <c r="A17" t="s">
        <v>228</v>
      </c>
      <c r="B17" t="s">
        <v>229</v>
      </c>
      <c r="C17" t="s">
        <v>124</v>
      </c>
      <c r="D17" s="22">
        <v>4032.2580645161293</v>
      </c>
      <c r="E17" s="22">
        <v>11104.83870967742</v>
      </c>
      <c r="F17">
        <v>0.7</v>
      </c>
      <c r="G17" s="22">
        <v>8914866.9354838729</v>
      </c>
      <c r="H17">
        <v>1</v>
      </c>
      <c r="I17" s="22">
        <v>3477879.032258065</v>
      </c>
      <c r="J17">
        <v>0.9</v>
      </c>
      <c r="K17" s="22">
        <v>3372713.7096774196</v>
      </c>
      <c r="L17">
        <v>1.3</v>
      </c>
      <c r="M17" s="22">
        <v>47369629.032258064</v>
      </c>
      <c r="N17">
        <v>0.3</v>
      </c>
      <c r="O17" s="22">
        <v>45681189.516129032</v>
      </c>
      <c r="P17">
        <v>1</v>
      </c>
      <c r="Q17" s="22">
        <v>62806.451612903234</v>
      </c>
      <c r="R17">
        <v>1.8</v>
      </c>
      <c r="S17" s="22">
        <v>8714245.9677419346</v>
      </c>
      <c r="T17">
        <v>0.5</v>
      </c>
      <c r="U17" s="22">
        <v>290491.93548387097</v>
      </c>
      <c r="V17">
        <v>0.6</v>
      </c>
      <c r="W17">
        <v>287899.19354838709</v>
      </c>
      <c r="X17">
        <v>0.9</v>
      </c>
      <c r="Y17">
        <v>5831782.2580645159</v>
      </c>
      <c r="Z17">
        <v>0.9</v>
      </c>
      <c r="AA17">
        <v>51032.258064516136</v>
      </c>
      <c r="AB17">
        <v>0.4</v>
      </c>
      <c r="AC17">
        <v>29241.93548387097</v>
      </c>
      <c r="AD17">
        <v>0.5</v>
      </c>
      <c r="AE17">
        <v>543024.19354838703</v>
      </c>
      <c r="AF17">
        <v>0.5</v>
      </c>
      <c r="AG17">
        <v>24246504.032258064</v>
      </c>
      <c r="AH17">
        <v>0.6</v>
      </c>
      <c r="AI17">
        <v>6483.8709677419365</v>
      </c>
      <c r="AJ17">
        <v>0.1</v>
      </c>
      <c r="AK17">
        <v>12165.322580645161</v>
      </c>
      <c r="AL17">
        <v>0.9</v>
      </c>
      <c r="AM17">
        <v>24233.870967741936</v>
      </c>
      <c r="AN17">
        <v>1</v>
      </c>
      <c r="AO17">
        <v>29959.677419354841</v>
      </c>
      <c r="AP17">
        <v>1.1000000000000001</v>
      </c>
      <c r="AQ17" s="22">
        <v>3959.677419354839</v>
      </c>
      <c r="AR17">
        <v>0.8</v>
      </c>
      <c r="AS17" s="22">
        <v>1689.516129032258</v>
      </c>
      <c r="AT17">
        <v>10.3</v>
      </c>
      <c r="AU17" s="22">
        <v>38620.967741935485</v>
      </c>
      <c r="AV17">
        <v>1.4</v>
      </c>
      <c r="AW17" s="22">
        <v>35330.645161290326</v>
      </c>
      <c r="AX17">
        <v>0.9</v>
      </c>
      <c r="AY17" s="22">
        <v>19209.677419354841</v>
      </c>
      <c r="AZ17">
        <v>0.8</v>
      </c>
      <c r="BA17" s="22">
        <v>129689.51612903226</v>
      </c>
      <c r="BB17">
        <v>0.2</v>
      </c>
      <c r="BC17" s="22">
        <v>7072.5806451612907</v>
      </c>
      <c r="BD17">
        <v>0.8</v>
      </c>
      <c r="BE17" s="22">
        <v>129.03225806451613</v>
      </c>
      <c r="BF17">
        <v>13.1</v>
      </c>
      <c r="BG17" s="22">
        <v>52.41935483870968</v>
      </c>
      <c r="BH17">
        <v>16.600000000000001</v>
      </c>
      <c r="BI17" s="22">
        <v>303213.70967741939</v>
      </c>
      <c r="BJ17">
        <v>0.5</v>
      </c>
      <c r="BK17" s="22">
        <v>37838.709677419356</v>
      </c>
      <c r="BL17">
        <v>0.8</v>
      </c>
      <c r="BM17" s="22">
        <v>35274.193548387098</v>
      </c>
      <c r="BN17">
        <v>0.5</v>
      </c>
      <c r="BO17" s="22">
        <v>82508.06451612903</v>
      </c>
      <c r="BP17">
        <v>0.1</v>
      </c>
      <c r="BQ17" s="22">
        <v>77947.580645161288</v>
      </c>
      <c r="BR17">
        <v>0.5</v>
      </c>
      <c r="BS17" s="22">
        <v>9673.387096774195</v>
      </c>
      <c r="BT17">
        <v>0.3</v>
      </c>
      <c r="BU17" s="22">
        <v>9072.5806451612916</v>
      </c>
      <c r="BV17">
        <v>0.4</v>
      </c>
      <c r="BW17" s="22">
        <v>37814.516129032258</v>
      </c>
      <c r="BX17">
        <v>0.3</v>
      </c>
      <c r="BY17" s="22">
        <v>35516.129032258068</v>
      </c>
      <c r="BZ17">
        <v>0.5</v>
      </c>
      <c r="CA17" s="22">
        <v>7112.9032258064517</v>
      </c>
      <c r="CB17">
        <v>0.4</v>
      </c>
      <c r="CC17" s="22">
        <v>6608.8709677419356</v>
      </c>
      <c r="CD17">
        <v>1.3</v>
      </c>
      <c r="CE17" s="22">
        <v>1423.3870967741937</v>
      </c>
      <c r="CF17">
        <v>0.3</v>
      </c>
      <c r="CG17" s="22">
        <v>1431.4516129032259</v>
      </c>
      <c r="CH17">
        <v>0.6</v>
      </c>
      <c r="CI17" s="22">
        <v>5915.3225806451619</v>
      </c>
      <c r="CJ17">
        <v>0.3</v>
      </c>
      <c r="CK17" s="22">
        <v>5737.9032258064517</v>
      </c>
      <c r="CL17">
        <v>0.1</v>
      </c>
      <c r="CM17" s="22">
        <v>754.03225806451621</v>
      </c>
      <c r="CN17">
        <v>0.9</v>
      </c>
      <c r="CO17" s="22">
        <v>758.06451612903231</v>
      </c>
      <c r="CP17">
        <v>1</v>
      </c>
      <c r="CQ17" s="22">
        <v>4016.1290322580649</v>
      </c>
      <c r="CR17">
        <v>0.4</v>
      </c>
      <c r="CS17" s="22">
        <v>4181.4516129032254</v>
      </c>
      <c r="CT17">
        <v>0.6</v>
      </c>
      <c r="CU17" s="22">
        <v>762.09677419354841</v>
      </c>
      <c r="CV17">
        <v>0.4</v>
      </c>
      <c r="CW17" s="22">
        <v>790.32258064516134</v>
      </c>
      <c r="CX17">
        <v>1.1000000000000001</v>
      </c>
      <c r="CY17" s="22">
        <v>2290.322580645161</v>
      </c>
      <c r="CZ17">
        <v>0.6</v>
      </c>
      <c r="DA17" s="22">
        <v>2334.6774193548385</v>
      </c>
      <c r="DB17">
        <v>0.6</v>
      </c>
      <c r="DC17" s="22">
        <v>330.64516129032262</v>
      </c>
      <c r="DD17">
        <v>1.3</v>
      </c>
      <c r="DE17" s="22">
        <v>342.74193548387103</v>
      </c>
      <c r="DF17">
        <v>0.6</v>
      </c>
      <c r="DG17" s="22">
        <v>2201.6129032258068</v>
      </c>
      <c r="DH17">
        <v>0.8</v>
      </c>
      <c r="DI17" s="22">
        <v>2298.3870967741937</v>
      </c>
      <c r="DJ17">
        <v>1.4</v>
      </c>
      <c r="DK17" s="22">
        <v>330.64516129032262</v>
      </c>
      <c r="DL17">
        <v>2.1</v>
      </c>
      <c r="DM17" s="22">
        <v>346.77419354838707</v>
      </c>
      <c r="DN17">
        <v>0.7</v>
      </c>
      <c r="DO17" s="22">
        <v>596.77419354838707</v>
      </c>
      <c r="DP17">
        <v>0.8</v>
      </c>
      <c r="DQ17" s="22">
        <v>48.387096774193552</v>
      </c>
      <c r="DR17">
        <v>43.4</v>
      </c>
      <c r="DS17" s="22">
        <v>15383.064516129032</v>
      </c>
      <c r="DT17">
        <v>0.7</v>
      </c>
      <c r="DU17" s="22">
        <v>3447.5806451612902</v>
      </c>
      <c r="DV17">
        <v>0.4</v>
      </c>
      <c r="DW17" s="22">
        <v>1834.6774193548388</v>
      </c>
      <c r="DX17">
        <v>0.9</v>
      </c>
    </row>
    <row r="18" spans="1:128">
      <c r="A18" t="s">
        <v>230</v>
      </c>
      <c r="B18" t="s">
        <v>231</v>
      </c>
      <c r="C18" t="s">
        <v>125</v>
      </c>
      <c r="D18" s="22">
        <v>4385.9649122807014</v>
      </c>
      <c r="E18" s="22">
        <v>10969.298245614034</v>
      </c>
      <c r="F18">
        <v>1.2</v>
      </c>
      <c r="G18" s="22">
        <v>5244004.3859649124</v>
      </c>
      <c r="H18">
        <v>1.8</v>
      </c>
      <c r="I18" s="22">
        <v>3562508.7719298243</v>
      </c>
      <c r="J18">
        <v>1.6</v>
      </c>
      <c r="K18" s="22">
        <v>3654521.9298245609</v>
      </c>
      <c r="L18">
        <v>2.4</v>
      </c>
      <c r="M18" s="22">
        <v>41566956.140350871</v>
      </c>
      <c r="N18">
        <v>0.9</v>
      </c>
      <c r="O18" s="22">
        <v>42521991.22807017</v>
      </c>
      <c r="P18">
        <v>1.7</v>
      </c>
      <c r="Q18" s="22">
        <v>14385.9649122807</v>
      </c>
      <c r="R18">
        <v>13.8</v>
      </c>
      <c r="S18" s="22">
        <v>11261442.982456138</v>
      </c>
      <c r="T18">
        <v>1.2</v>
      </c>
      <c r="U18" s="22">
        <v>290048.24561403506</v>
      </c>
      <c r="V18">
        <v>2</v>
      </c>
      <c r="W18">
        <v>292333.33333333331</v>
      </c>
      <c r="X18">
        <v>0.6</v>
      </c>
      <c r="Y18">
        <v>5186302.6315789474</v>
      </c>
      <c r="Z18">
        <v>1.9</v>
      </c>
      <c r="AA18">
        <v>54714.912280701748</v>
      </c>
      <c r="AB18">
        <v>1.5</v>
      </c>
      <c r="AC18">
        <v>40995.61403508771</v>
      </c>
      <c r="AD18">
        <v>2.1</v>
      </c>
      <c r="AE18">
        <v>259131.5789473684</v>
      </c>
      <c r="AF18">
        <v>2.2000000000000002</v>
      </c>
      <c r="AG18">
        <v>23298118.421052627</v>
      </c>
      <c r="AH18">
        <v>2.1</v>
      </c>
      <c r="AI18">
        <v>7535.0877192982452</v>
      </c>
      <c r="AJ18">
        <v>1.7</v>
      </c>
      <c r="AK18">
        <v>13074.561403508771</v>
      </c>
      <c r="AL18">
        <v>2.1</v>
      </c>
      <c r="AM18">
        <v>17087.719298245611</v>
      </c>
      <c r="AN18">
        <v>1.6</v>
      </c>
      <c r="AO18">
        <v>34890.350877192977</v>
      </c>
      <c r="AP18">
        <v>1</v>
      </c>
      <c r="AQ18" s="22">
        <v>2048.2456140350878</v>
      </c>
      <c r="AR18">
        <v>3.1</v>
      </c>
      <c r="AS18" s="22">
        <v>995.61403508771923</v>
      </c>
      <c r="AT18">
        <v>5.7</v>
      </c>
      <c r="AU18" s="22">
        <v>49921.052631578939</v>
      </c>
      <c r="AV18">
        <v>2.2999999999999998</v>
      </c>
      <c r="AW18" s="22">
        <v>26627.192982456138</v>
      </c>
      <c r="AX18">
        <v>1.4</v>
      </c>
      <c r="AY18" s="22">
        <v>17442.982456140347</v>
      </c>
      <c r="AZ18">
        <v>0.7</v>
      </c>
      <c r="BA18" s="22">
        <v>102026.31578947368</v>
      </c>
      <c r="BB18">
        <v>7.2</v>
      </c>
      <c r="BC18" s="22">
        <v>5149.122807017543</v>
      </c>
      <c r="BD18">
        <v>0.2</v>
      </c>
      <c r="BE18" s="22">
        <v>122.80701754385964</v>
      </c>
      <c r="BF18">
        <v>9.4</v>
      </c>
      <c r="BG18" s="22">
        <v>30.701754385964911</v>
      </c>
      <c r="BH18">
        <v>2.7</v>
      </c>
      <c r="BI18" s="22">
        <v>265131.57894736843</v>
      </c>
      <c r="BJ18">
        <v>0.5</v>
      </c>
      <c r="BK18" s="22">
        <v>16543.859649122805</v>
      </c>
      <c r="BL18">
        <v>0.2</v>
      </c>
      <c r="BM18" s="22">
        <v>15565.789473684208</v>
      </c>
      <c r="BN18">
        <v>0.4</v>
      </c>
      <c r="BO18" s="22">
        <v>36232.456140350871</v>
      </c>
      <c r="BP18">
        <v>1</v>
      </c>
      <c r="BQ18" s="22">
        <v>34065.789473684206</v>
      </c>
      <c r="BR18">
        <v>0.8</v>
      </c>
      <c r="BS18" s="22">
        <v>4118.4210526315783</v>
      </c>
      <c r="BT18">
        <v>0.8</v>
      </c>
      <c r="BU18" s="22">
        <v>3859.6491228070172</v>
      </c>
      <c r="BV18">
        <v>0.8</v>
      </c>
      <c r="BW18" s="22">
        <v>16105.263157894737</v>
      </c>
      <c r="BX18">
        <v>0.9</v>
      </c>
      <c r="BY18" s="22">
        <v>15192.982456140349</v>
      </c>
      <c r="BZ18">
        <v>0.8</v>
      </c>
      <c r="CA18" s="22">
        <v>3280.7017543859647</v>
      </c>
      <c r="CB18">
        <v>0.9</v>
      </c>
      <c r="CC18" s="22">
        <v>3114.0350877192977</v>
      </c>
      <c r="CD18">
        <v>0.8</v>
      </c>
      <c r="CE18" s="22">
        <v>767.54385964912274</v>
      </c>
      <c r="CF18">
        <v>0.6</v>
      </c>
      <c r="CG18" s="22">
        <v>767.54385964912274</v>
      </c>
      <c r="CH18">
        <v>0.6</v>
      </c>
      <c r="CI18" s="22">
        <v>3241.2280701754385</v>
      </c>
      <c r="CJ18">
        <v>0.9</v>
      </c>
      <c r="CK18" s="22">
        <v>3241.2280701754385</v>
      </c>
      <c r="CL18">
        <v>1.1000000000000001</v>
      </c>
      <c r="CM18" s="22">
        <v>508.77192982456137</v>
      </c>
      <c r="CN18">
        <v>0.7</v>
      </c>
      <c r="CO18" s="22">
        <v>521.92982456140339</v>
      </c>
      <c r="CP18">
        <v>1.3</v>
      </c>
      <c r="CQ18" s="22">
        <v>3206.1403508771928</v>
      </c>
      <c r="CR18">
        <v>0.6</v>
      </c>
      <c r="CS18" s="22">
        <v>3377.1929824561403</v>
      </c>
      <c r="CT18">
        <v>1</v>
      </c>
      <c r="CU18" s="22">
        <v>644.73684210526301</v>
      </c>
      <c r="CV18">
        <v>0.7</v>
      </c>
      <c r="CW18" s="22">
        <v>684.21052631578937</v>
      </c>
      <c r="CX18">
        <v>0.9</v>
      </c>
      <c r="CY18" s="22">
        <v>1956.1403508771928</v>
      </c>
      <c r="CZ18">
        <v>0.9</v>
      </c>
      <c r="DA18" s="22">
        <v>2065.7894736842104</v>
      </c>
      <c r="DB18">
        <v>0.8</v>
      </c>
      <c r="DC18" s="22">
        <v>289.4736842105263</v>
      </c>
      <c r="DD18">
        <v>1.6</v>
      </c>
      <c r="DE18" s="22">
        <v>302.63157894736844</v>
      </c>
      <c r="DF18">
        <v>0.5</v>
      </c>
      <c r="DG18" s="22">
        <v>1907.894736842105</v>
      </c>
      <c r="DH18">
        <v>1.1000000000000001</v>
      </c>
      <c r="DI18" s="22">
        <v>1995.6140350877192</v>
      </c>
      <c r="DJ18">
        <v>2</v>
      </c>
      <c r="DK18" s="22">
        <v>276.31578947368416</v>
      </c>
      <c r="DL18">
        <v>1.5</v>
      </c>
      <c r="DM18" s="22">
        <v>293.85964912280701</v>
      </c>
      <c r="DN18">
        <v>1.3</v>
      </c>
      <c r="DO18" s="22">
        <v>179.82456140350877</v>
      </c>
      <c r="DP18">
        <v>10.199999999999999</v>
      </c>
      <c r="DQ18" s="22">
        <v>30.701754385964911</v>
      </c>
      <c r="DR18">
        <v>35.4</v>
      </c>
      <c r="DS18" s="22">
        <v>14109.649122807017</v>
      </c>
      <c r="DT18">
        <v>0.9</v>
      </c>
      <c r="DU18" s="22">
        <v>2052.6315789473683</v>
      </c>
      <c r="DV18">
        <v>0.4</v>
      </c>
      <c r="DW18" s="22">
        <v>1486.8421052631579</v>
      </c>
      <c r="DX18">
        <v>0.8</v>
      </c>
    </row>
    <row r="19" spans="1:128">
      <c r="A19" t="s">
        <v>232</v>
      </c>
      <c r="B19" t="s">
        <v>233</v>
      </c>
      <c r="C19" t="s">
        <v>126</v>
      </c>
      <c r="D19" s="22">
        <v>4950.4950495049507</v>
      </c>
      <c r="E19" s="22">
        <v>32034.653465346535</v>
      </c>
      <c r="F19">
        <v>0.6</v>
      </c>
      <c r="G19" s="22">
        <v>15317257.425742574</v>
      </c>
      <c r="H19">
        <v>0.7</v>
      </c>
      <c r="I19" s="22">
        <v>9105762.3762376234</v>
      </c>
      <c r="J19">
        <v>1.4</v>
      </c>
      <c r="K19" s="22">
        <v>8786915.8415841591</v>
      </c>
      <c r="L19">
        <v>0.4</v>
      </c>
      <c r="M19" s="22">
        <v>89277623.762376249</v>
      </c>
      <c r="N19">
        <v>1.3</v>
      </c>
      <c r="O19" s="22">
        <v>84904782.178217828</v>
      </c>
      <c r="P19">
        <v>0.4</v>
      </c>
      <c r="Q19" s="22">
        <v>313876.2376237624</v>
      </c>
      <c r="R19">
        <v>4.9000000000000004</v>
      </c>
      <c r="S19" s="22">
        <v>21062509.900990102</v>
      </c>
      <c r="T19">
        <v>0.7</v>
      </c>
      <c r="U19" s="22">
        <v>357341.58415841591</v>
      </c>
      <c r="V19">
        <v>2.6</v>
      </c>
      <c r="W19">
        <v>341059.40594059409</v>
      </c>
      <c r="X19">
        <v>1.1000000000000001</v>
      </c>
      <c r="Y19">
        <v>4719569.3069306929</v>
      </c>
      <c r="Z19">
        <v>0.5</v>
      </c>
      <c r="AA19">
        <v>95831.683168316842</v>
      </c>
      <c r="AB19">
        <v>0.5</v>
      </c>
      <c r="AC19">
        <v>60500</v>
      </c>
      <c r="AD19">
        <v>0.5</v>
      </c>
      <c r="AE19">
        <v>196965.34653465348</v>
      </c>
      <c r="AF19">
        <v>0.8</v>
      </c>
      <c r="AG19">
        <v>42199103.960396037</v>
      </c>
      <c r="AH19">
        <v>0.4</v>
      </c>
      <c r="AI19">
        <v>18519.801980198023</v>
      </c>
      <c r="AJ19">
        <v>0.9</v>
      </c>
      <c r="AK19">
        <v>31940.594059405943</v>
      </c>
      <c r="AL19">
        <v>0.9</v>
      </c>
      <c r="AM19">
        <v>25727.72277227723</v>
      </c>
      <c r="AN19">
        <v>0.7</v>
      </c>
      <c r="AO19">
        <v>73188.118811881199</v>
      </c>
      <c r="AP19">
        <v>0.9</v>
      </c>
      <c r="AQ19" s="22">
        <v>3727.7227722772277</v>
      </c>
      <c r="AR19">
        <v>5.4</v>
      </c>
      <c r="AS19" s="22">
        <v>2633.6633663366338</v>
      </c>
      <c r="AT19">
        <v>2.4</v>
      </c>
      <c r="AU19" s="22">
        <v>91297.029702970307</v>
      </c>
      <c r="AV19">
        <v>0.8</v>
      </c>
      <c r="AW19" s="22">
        <v>55227.72277227723</v>
      </c>
      <c r="AX19">
        <v>0.6</v>
      </c>
      <c r="AY19" s="22">
        <v>37910.891089108911</v>
      </c>
      <c r="AZ19">
        <v>1</v>
      </c>
      <c r="BA19" s="22">
        <v>153821.78217821784</v>
      </c>
      <c r="BB19">
        <v>0.3</v>
      </c>
      <c r="BC19" s="22">
        <v>13326.732673267328</v>
      </c>
      <c r="BD19">
        <v>1</v>
      </c>
      <c r="BE19" s="22">
        <v>188.11881188118812</v>
      </c>
      <c r="BF19">
        <v>11.1</v>
      </c>
      <c r="BG19" s="22">
        <v>39.603960396039604</v>
      </c>
      <c r="BH19">
        <v>17.2</v>
      </c>
      <c r="BI19" s="22">
        <v>468455.44554455444</v>
      </c>
      <c r="BJ19">
        <v>0.1</v>
      </c>
      <c r="BK19" s="22">
        <v>47717.821782178216</v>
      </c>
      <c r="BL19">
        <v>1.7</v>
      </c>
      <c r="BM19" s="22">
        <v>44727.72277227723</v>
      </c>
      <c r="BN19">
        <v>0.4</v>
      </c>
      <c r="BO19" s="22">
        <v>103747.52475247525</v>
      </c>
      <c r="BP19">
        <v>0.3</v>
      </c>
      <c r="BQ19" s="22">
        <v>100955.44554455446</v>
      </c>
      <c r="BR19">
        <v>0.2</v>
      </c>
      <c r="BS19" s="22">
        <v>12247.524752475249</v>
      </c>
      <c r="BT19">
        <v>1.8</v>
      </c>
      <c r="BU19" s="22">
        <v>11945.544554455446</v>
      </c>
      <c r="BV19">
        <v>0.6</v>
      </c>
      <c r="BW19" s="22">
        <v>50188.118811881192</v>
      </c>
      <c r="BX19">
        <v>1.6</v>
      </c>
      <c r="BY19" s="22">
        <v>49024.752475247529</v>
      </c>
      <c r="BZ19">
        <v>0.8</v>
      </c>
      <c r="CA19" s="22">
        <v>10049.504950495049</v>
      </c>
      <c r="CB19">
        <v>2.2000000000000002</v>
      </c>
      <c r="CC19" s="22">
        <v>9747.5247524752485</v>
      </c>
      <c r="CD19">
        <v>0.3</v>
      </c>
      <c r="CE19" s="22">
        <v>2292.0792079207922</v>
      </c>
      <c r="CF19">
        <v>1.1000000000000001</v>
      </c>
      <c r="CG19" s="22">
        <v>2257.4257425742576</v>
      </c>
      <c r="CH19">
        <v>0.7</v>
      </c>
      <c r="CI19" s="22">
        <v>9544.5544554455446</v>
      </c>
      <c r="CJ19">
        <v>0.9</v>
      </c>
      <c r="CK19" s="22">
        <v>9118.8118811881195</v>
      </c>
      <c r="CL19">
        <v>0.8</v>
      </c>
      <c r="CM19" s="22">
        <v>1227.7227722772277</v>
      </c>
      <c r="CN19">
        <v>0.7</v>
      </c>
      <c r="CO19" s="22">
        <v>1217.8217821782177</v>
      </c>
      <c r="CP19">
        <v>1</v>
      </c>
      <c r="CQ19" s="22">
        <v>6732.6732673267334</v>
      </c>
      <c r="CR19">
        <v>0.5</v>
      </c>
      <c r="CS19" s="22">
        <v>6866.3366336633662</v>
      </c>
      <c r="CT19">
        <v>0.4</v>
      </c>
      <c r="CU19" s="22">
        <v>1326.7326732673268</v>
      </c>
      <c r="CV19">
        <v>0.5</v>
      </c>
      <c r="CW19" s="22">
        <v>1341.5841584158418</v>
      </c>
      <c r="CX19">
        <v>0.9</v>
      </c>
      <c r="CY19" s="22">
        <v>3876.2376237623766</v>
      </c>
      <c r="CZ19">
        <v>1.3</v>
      </c>
      <c r="DA19" s="22">
        <v>3876.2376237623766</v>
      </c>
      <c r="DB19">
        <v>1.6</v>
      </c>
      <c r="DC19" s="22">
        <v>539.60396039603961</v>
      </c>
      <c r="DD19">
        <v>1.7</v>
      </c>
      <c r="DE19" s="22">
        <v>539.60396039603961</v>
      </c>
      <c r="DF19">
        <v>0.9</v>
      </c>
      <c r="DG19" s="22">
        <v>3475.2475247524753</v>
      </c>
      <c r="DH19">
        <v>1.2</v>
      </c>
      <c r="DI19" s="22">
        <v>3500</v>
      </c>
      <c r="DJ19">
        <v>2.1</v>
      </c>
      <c r="DK19" s="22">
        <v>519.80198019801981</v>
      </c>
      <c r="DL19">
        <v>1.8</v>
      </c>
      <c r="DM19" s="22">
        <v>524.75247524752479</v>
      </c>
      <c r="DN19">
        <v>2.7</v>
      </c>
      <c r="DO19" s="22">
        <v>1232.6732673267327</v>
      </c>
      <c r="DP19">
        <v>0.5</v>
      </c>
      <c r="DQ19" s="22">
        <v>54.455445544554451</v>
      </c>
      <c r="DR19">
        <v>45.4</v>
      </c>
      <c r="DS19" s="22">
        <v>13410.891089108911</v>
      </c>
      <c r="DT19">
        <v>0.6</v>
      </c>
      <c r="DU19" s="22">
        <v>3277.2277227722775</v>
      </c>
      <c r="DV19">
        <v>0.5</v>
      </c>
      <c r="DW19" s="22">
        <v>2138.6138613861385</v>
      </c>
      <c r="DX19">
        <v>1.3</v>
      </c>
    </row>
    <row r="20" spans="1:128">
      <c r="A20" t="s">
        <v>234</v>
      </c>
      <c r="B20" t="s">
        <v>233</v>
      </c>
      <c r="C20" t="s">
        <v>127</v>
      </c>
      <c r="D20" s="22">
        <v>4950.4950495049507</v>
      </c>
      <c r="E20" s="22">
        <v>12301.980198019803</v>
      </c>
      <c r="F20">
        <v>1.8</v>
      </c>
      <c r="G20" s="22">
        <v>12492851.485148516</v>
      </c>
      <c r="H20">
        <v>1</v>
      </c>
      <c r="I20" s="22">
        <v>2526975.2475247527</v>
      </c>
      <c r="J20">
        <v>0.6</v>
      </c>
      <c r="K20" s="22">
        <v>2465396.0396039602</v>
      </c>
      <c r="L20">
        <v>1.2</v>
      </c>
      <c r="M20" s="22">
        <v>38523960.396039605</v>
      </c>
      <c r="N20">
        <v>0.5</v>
      </c>
      <c r="O20" s="22">
        <v>38707757.425742574</v>
      </c>
      <c r="P20">
        <v>1.4</v>
      </c>
      <c r="Q20" s="22">
        <v>19381.188118811882</v>
      </c>
      <c r="R20">
        <v>22.9</v>
      </c>
      <c r="S20" s="22">
        <v>8415445.5445544552</v>
      </c>
      <c r="T20">
        <v>1.2</v>
      </c>
      <c r="U20" s="22">
        <v>349445.54455445544</v>
      </c>
      <c r="V20">
        <v>2.1</v>
      </c>
      <c r="W20">
        <v>353767.32673267327</v>
      </c>
      <c r="X20">
        <v>0.4</v>
      </c>
      <c r="Y20">
        <v>2990673.2673267326</v>
      </c>
      <c r="Z20">
        <v>0.7</v>
      </c>
      <c r="AA20">
        <v>36193.069306930694</v>
      </c>
      <c r="AB20">
        <v>1.9</v>
      </c>
      <c r="AC20">
        <v>22925.742574257427</v>
      </c>
      <c r="AD20">
        <v>0.8</v>
      </c>
      <c r="AE20">
        <v>275782.17821782175</v>
      </c>
      <c r="AF20">
        <v>1</v>
      </c>
      <c r="AG20">
        <v>14107321.782178219</v>
      </c>
      <c r="AH20">
        <v>1</v>
      </c>
      <c r="AI20">
        <v>7351.485148514852</v>
      </c>
      <c r="AJ20">
        <v>1.5</v>
      </c>
      <c r="AK20">
        <v>15099.009900990099</v>
      </c>
      <c r="AL20">
        <v>2.1</v>
      </c>
      <c r="AM20">
        <v>22470.297029702968</v>
      </c>
      <c r="AN20">
        <v>0.8</v>
      </c>
      <c r="AO20">
        <v>28881.188118811879</v>
      </c>
      <c r="AP20">
        <v>0.6</v>
      </c>
      <c r="AQ20" s="22">
        <v>2762.3762376237628</v>
      </c>
      <c r="AR20">
        <v>2.2000000000000002</v>
      </c>
      <c r="AS20" s="22">
        <v>1589.1089108910892</v>
      </c>
      <c r="AT20">
        <v>3.6</v>
      </c>
      <c r="AU20" s="22">
        <v>37440.594059405943</v>
      </c>
      <c r="AV20">
        <v>0.5</v>
      </c>
      <c r="AW20" s="22">
        <v>43995.049504950497</v>
      </c>
      <c r="AX20">
        <v>0.8</v>
      </c>
      <c r="AY20" s="22">
        <v>26113.861386138615</v>
      </c>
      <c r="AZ20">
        <v>0.9</v>
      </c>
      <c r="BA20" s="22">
        <v>102193.0693069307</v>
      </c>
      <c r="BB20">
        <v>0.3</v>
      </c>
      <c r="BC20" s="22">
        <v>3094.0594059405939</v>
      </c>
      <c r="BD20">
        <v>1.2</v>
      </c>
      <c r="BE20" s="22">
        <v>103.96039603960396</v>
      </c>
      <c r="BF20">
        <v>14.2</v>
      </c>
      <c r="BG20" s="22">
        <v>29.702970297029704</v>
      </c>
      <c r="BH20">
        <v>16.2</v>
      </c>
      <c r="BI20" s="22">
        <v>245277.22772277228</v>
      </c>
      <c r="BJ20">
        <v>0.3</v>
      </c>
      <c r="BK20" s="22">
        <v>20247.524752475249</v>
      </c>
      <c r="BL20">
        <v>0.4</v>
      </c>
      <c r="BM20" s="22">
        <v>19188.118811881188</v>
      </c>
      <c r="BN20">
        <v>0.6</v>
      </c>
      <c r="BO20" s="22">
        <v>45356.435643564364</v>
      </c>
      <c r="BP20">
        <v>0.8</v>
      </c>
      <c r="BQ20" s="22">
        <v>42663.36633663367</v>
      </c>
      <c r="BR20">
        <v>0.4</v>
      </c>
      <c r="BS20" s="22">
        <v>5158.4158415841584</v>
      </c>
      <c r="BT20">
        <v>0.7</v>
      </c>
      <c r="BU20" s="22">
        <v>4861.3861386138615</v>
      </c>
      <c r="BV20">
        <v>0.5</v>
      </c>
      <c r="BW20" s="22">
        <v>20480.198019801977</v>
      </c>
      <c r="BX20">
        <v>0.3</v>
      </c>
      <c r="BY20" s="22">
        <v>19663.366336633662</v>
      </c>
      <c r="BZ20">
        <v>1</v>
      </c>
      <c r="CA20" s="22">
        <v>4440.5940594059412</v>
      </c>
      <c r="CB20">
        <v>0.4</v>
      </c>
      <c r="CC20" s="22">
        <v>4227.7227722772277</v>
      </c>
      <c r="CD20">
        <v>0.6</v>
      </c>
      <c r="CE20" s="22">
        <v>1074.2574257425742</v>
      </c>
      <c r="CF20">
        <v>1.4</v>
      </c>
      <c r="CG20" s="22">
        <v>1108.9108910891089</v>
      </c>
      <c r="CH20">
        <v>0.6</v>
      </c>
      <c r="CI20" s="22">
        <v>4980.1980198019801</v>
      </c>
      <c r="CJ20">
        <v>0.1</v>
      </c>
      <c r="CK20" s="22">
        <v>5074.257425742574</v>
      </c>
      <c r="CL20">
        <v>1.4</v>
      </c>
      <c r="CM20" s="22">
        <v>792.0792079207921</v>
      </c>
      <c r="CN20">
        <v>1.5</v>
      </c>
      <c r="CO20" s="22">
        <v>811.88118811881191</v>
      </c>
      <c r="CP20">
        <v>1.5</v>
      </c>
      <c r="CQ20" s="22">
        <v>4693.0693069306926</v>
      </c>
      <c r="CR20">
        <v>0.5</v>
      </c>
      <c r="CS20" s="22">
        <v>4965.3465346534649</v>
      </c>
      <c r="CT20">
        <v>1</v>
      </c>
      <c r="CU20" s="22">
        <v>935.64356435643572</v>
      </c>
      <c r="CV20">
        <v>1.4</v>
      </c>
      <c r="CW20" s="22">
        <v>975.24752475247533</v>
      </c>
      <c r="CX20">
        <v>1.3</v>
      </c>
      <c r="CY20" s="22">
        <v>2742.5742574257429</v>
      </c>
      <c r="CZ20">
        <v>0.5</v>
      </c>
      <c r="DA20" s="22">
        <v>2856.4356435643563</v>
      </c>
      <c r="DB20">
        <v>0.6</v>
      </c>
      <c r="DC20" s="22">
        <v>391.08910891089113</v>
      </c>
      <c r="DD20">
        <v>1</v>
      </c>
      <c r="DE20" s="22">
        <v>410.89108910891093</v>
      </c>
      <c r="DF20">
        <v>0.8</v>
      </c>
      <c r="DG20" s="22">
        <v>2549.5049504950498</v>
      </c>
      <c r="DH20">
        <v>1.6</v>
      </c>
      <c r="DI20" s="22">
        <v>2623.7623762376238</v>
      </c>
      <c r="DJ20">
        <v>1</v>
      </c>
      <c r="DK20" s="22">
        <v>366.33663366336634</v>
      </c>
      <c r="DL20">
        <v>1.4</v>
      </c>
      <c r="DM20" s="22">
        <v>391.08910891089113</v>
      </c>
      <c r="DN20">
        <v>1.1000000000000001</v>
      </c>
      <c r="DO20" s="22">
        <v>39.603960396039604</v>
      </c>
      <c r="DP20">
        <v>10.7</v>
      </c>
      <c r="DQ20" s="22">
        <v>29.702970297029704</v>
      </c>
      <c r="DR20">
        <v>13.7</v>
      </c>
      <c r="DS20" s="22">
        <v>7376.2376237623766</v>
      </c>
      <c r="DT20">
        <v>1</v>
      </c>
      <c r="DU20" s="22">
        <v>1950.4950495049507</v>
      </c>
      <c r="DV20">
        <v>0.6</v>
      </c>
      <c r="DW20" s="22">
        <v>1346.5346534653468</v>
      </c>
      <c r="DX20">
        <v>0.8</v>
      </c>
    </row>
    <row r="21" spans="1:128">
      <c r="A21" t="s">
        <v>235</v>
      </c>
      <c r="B21" t="s">
        <v>236</v>
      </c>
      <c r="C21" t="s">
        <v>128</v>
      </c>
      <c r="D21" s="22">
        <v>4716.9811320754716</v>
      </c>
      <c r="E21" s="22">
        <v>11820.754716981131</v>
      </c>
      <c r="F21">
        <v>0.9</v>
      </c>
      <c r="G21" s="22">
        <v>18047103.773584906</v>
      </c>
      <c r="H21">
        <v>1.7</v>
      </c>
      <c r="I21" s="22">
        <v>3233650.9433962265</v>
      </c>
      <c r="J21">
        <v>0.7</v>
      </c>
      <c r="K21" s="22">
        <v>3197679.2452830188</v>
      </c>
      <c r="L21">
        <v>1.8</v>
      </c>
      <c r="M21" s="22">
        <v>42417325.471698113</v>
      </c>
      <c r="N21">
        <v>1</v>
      </c>
      <c r="O21" s="22">
        <v>42875466.981132075</v>
      </c>
      <c r="P21">
        <v>1.6</v>
      </c>
      <c r="Q21" s="22">
        <v>269174.52830188675</v>
      </c>
      <c r="R21">
        <v>2.2999999999999998</v>
      </c>
      <c r="S21" s="22">
        <v>8903462.2641509436</v>
      </c>
      <c r="T21">
        <v>1.5</v>
      </c>
      <c r="U21" s="22">
        <v>596113.20754716976</v>
      </c>
      <c r="V21">
        <v>0.9</v>
      </c>
      <c r="W21">
        <v>595410.3773584906</v>
      </c>
      <c r="X21">
        <v>0.5</v>
      </c>
      <c r="Y21">
        <v>4989207.5471698111</v>
      </c>
      <c r="Z21">
        <v>1.8</v>
      </c>
      <c r="AA21">
        <v>38339.622641509435</v>
      </c>
      <c r="AB21">
        <v>1.3</v>
      </c>
      <c r="AC21">
        <v>24768.867924528302</v>
      </c>
      <c r="AD21">
        <v>1.3</v>
      </c>
      <c r="AE21">
        <v>236627.35849056602</v>
      </c>
      <c r="AF21">
        <v>1.5</v>
      </c>
      <c r="AG21">
        <v>27469311.320754714</v>
      </c>
      <c r="AH21">
        <v>1.6</v>
      </c>
      <c r="AI21">
        <v>6735.8490566037735</v>
      </c>
      <c r="AJ21">
        <v>1.5</v>
      </c>
      <c r="AK21">
        <v>10528.301886792453</v>
      </c>
      <c r="AL21">
        <v>0.6</v>
      </c>
      <c r="AM21">
        <v>8783.0188679245293</v>
      </c>
      <c r="AN21">
        <v>1.2</v>
      </c>
      <c r="AO21">
        <v>25735.849056603776</v>
      </c>
      <c r="AP21">
        <v>1</v>
      </c>
      <c r="AQ21" s="22">
        <v>7330.1886792452833</v>
      </c>
      <c r="AR21">
        <v>3.7</v>
      </c>
      <c r="AS21" s="22">
        <v>1174.5283018867924</v>
      </c>
      <c r="AT21">
        <v>11.5</v>
      </c>
      <c r="AU21" s="22">
        <v>38509.433962264149</v>
      </c>
      <c r="AV21">
        <v>1.8</v>
      </c>
      <c r="AW21" s="22">
        <v>46547.169811320753</v>
      </c>
      <c r="AX21">
        <v>1.8</v>
      </c>
      <c r="AY21" s="22">
        <v>17735.849056603773</v>
      </c>
      <c r="AZ21">
        <v>1</v>
      </c>
      <c r="BA21" s="22">
        <v>157325.47169811322</v>
      </c>
      <c r="BB21">
        <v>0.7</v>
      </c>
      <c r="BC21" s="22">
        <v>5985.8490566037726</v>
      </c>
      <c r="BD21">
        <v>2.1</v>
      </c>
      <c r="BE21" s="22">
        <v>198.11320754716982</v>
      </c>
      <c r="BF21">
        <v>11.3</v>
      </c>
      <c r="BG21" s="22">
        <v>33.018867924528301</v>
      </c>
      <c r="BH21">
        <v>12.4</v>
      </c>
      <c r="BI21" s="22">
        <v>223231.13207547172</v>
      </c>
      <c r="BJ21">
        <v>0.4</v>
      </c>
      <c r="BK21" s="22">
        <v>19580.188679245282</v>
      </c>
      <c r="BL21">
        <v>0.5</v>
      </c>
      <c r="BM21" s="22">
        <v>18377.358490566035</v>
      </c>
      <c r="BN21">
        <v>0.7</v>
      </c>
      <c r="BO21" s="22">
        <v>42830.188679245279</v>
      </c>
      <c r="BP21">
        <v>0.4</v>
      </c>
      <c r="BQ21" s="22">
        <v>40070.75471698113</v>
      </c>
      <c r="BR21">
        <v>0.4</v>
      </c>
      <c r="BS21" s="22">
        <v>4773.5849056603774</v>
      </c>
      <c r="BT21">
        <v>0.7</v>
      </c>
      <c r="BU21" s="22">
        <v>4481.132075471698</v>
      </c>
      <c r="BV21">
        <v>0.5</v>
      </c>
      <c r="BW21" s="22">
        <v>18419.811320754714</v>
      </c>
      <c r="BX21">
        <v>1.1000000000000001</v>
      </c>
      <c r="BY21" s="22">
        <v>17415.094339622643</v>
      </c>
      <c r="BZ21">
        <v>0.4</v>
      </c>
      <c r="CA21" s="22">
        <v>3792.4528301886794</v>
      </c>
      <c r="CB21">
        <v>0.3</v>
      </c>
      <c r="CC21" s="22">
        <v>3556.6037735849054</v>
      </c>
      <c r="CD21">
        <v>1.2</v>
      </c>
      <c r="CE21" s="22">
        <v>905.66037735849056</v>
      </c>
      <c r="CF21">
        <v>0.4</v>
      </c>
      <c r="CG21" s="22">
        <v>910.37735849056605</v>
      </c>
      <c r="CH21">
        <v>1.7</v>
      </c>
      <c r="CI21" s="22">
        <v>3594.3396226415093</v>
      </c>
      <c r="CJ21">
        <v>0.3</v>
      </c>
      <c r="CK21" s="22">
        <v>3551.8867924528299</v>
      </c>
      <c r="CL21">
        <v>0.8</v>
      </c>
      <c r="CM21" s="22">
        <v>533.01886792452831</v>
      </c>
      <c r="CN21">
        <v>1.1000000000000001</v>
      </c>
      <c r="CO21" s="22">
        <v>537.7358490566038</v>
      </c>
      <c r="CP21">
        <v>0.9</v>
      </c>
      <c r="CQ21" s="22">
        <v>3165.0943396226417</v>
      </c>
      <c r="CR21">
        <v>1.6</v>
      </c>
      <c r="CS21" s="22">
        <v>3287.7358490566035</v>
      </c>
      <c r="CT21">
        <v>0.5</v>
      </c>
      <c r="CU21" s="22">
        <v>646.2264150943397</v>
      </c>
      <c r="CV21">
        <v>0.7</v>
      </c>
      <c r="CW21" s="22">
        <v>674.52830188679241</v>
      </c>
      <c r="CX21">
        <v>1.3</v>
      </c>
      <c r="CY21" s="22">
        <v>2033.0188679245282</v>
      </c>
      <c r="CZ21">
        <v>0.3</v>
      </c>
      <c r="DA21" s="22">
        <v>2127.3584905660377</v>
      </c>
      <c r="DB21">
        <v>0.6</v>
      </c>
      <c r="DC21" s="22">
        <v>311.32075471698113</v>
      </c>
      <c r="DD21">
        <v>1</v>
      </c>
      <c r="DE21" s="22">
        <v>325.47169811320759</v>
      </c>
      <c r="DF21">
        <v>2.4</v>
      </c>
      <c r="DG21" s="22">
        <v>2226.4150943396226</v>
      </c>
      <c r="DH21">
        <v>0.5</v>
      </c>
      <c r="DI21" s="22">
        <v>2325.4716981132074</v>
      </c>
      <c r="DJ21">
        <v>0</v>
      </c>
      <c r="DK21" s="22">
        <v>358.49056603773585</v>
      </c>
      <c r="DL21">
        <v>0.9</v>
      </c>
      <c r="DM21" s="22">
        <v>377.35849056603774</v>
      </c>
      <c r="DN21">
        <v>1.4</v>
      </c>
      <c r="DO21" s="22">
        <v>363.20754716981133</v>
      </c>
      <c r="DP21">
        <v>3.5</v>
      </c>
      <c r="DQ21" s="22">
        <v>28.30188679245283</v>
      </c>
      <c r="DR21">
        <v>74.3</v>
      </c>
      <c r="DS21" s="22">
        <v>9231.132075471698</v>
      </c>
      <c r="DT21">
        <v>0.5</v>
      </c>
      <c r="DU21" s="22">
        <v>2240.566037735849</v>
      </c>
      <c r="DV21">
        <v>0.1</v>
      </c>
      <c r="DW21" s="22">
        <v>1665.0943396226414</v>
      </c>
      <c r="DX21">
        <v>1</v>
      </c>
    </row>
  </sheetData>
  <printOptions gridLines="1"/>
  <pageMargins left="0.45" right="0.45" top="0.75" bottom="0.75" header="0.3" footer="0.3"/>
  <pageSetup scale="7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E3476134D5CA4BA512523F6628F84F" ma:contentTypeVersion="26" ma:contentTypeDescription="Create a new document." ma:contentTypeScope="" ma:versionID="b1c461515db725f8b3864c6d87d8d1cb">
  <xsd:schema xmlns:xsd="http://www.w3.org/2001/XMLSchema" xmlns:xs="http://www.w3.org/2001/XMLSchema" xmlns:p="http://schemas.microsoft.com/office/2006/metadata/properties" xmlns:ns2="1a96a33f-5d5f-4fd7-96a7-45822d468cad" xmlns:ns3="d12e83c9-1cbd-48d1-8be6-e31a19da41b7" targetNamespace="http://schemas.microsoft.com/office/2006/metadata/properties" ma:root="true" ma:fieldsID="2495c1f5b634fdecfddf01dc2c9bc3a5" ns2:_="" ns3:_="">
    <xsd:import namespace="1a96a33f-5d5f-4fd7-96a7-45822d468cad"/>
    <xsd:import namespace="d12e83c9-1cbd-48d1-8be6-e31a19da4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TaxKeywordTaxHTField" minOccurs="0"/>
                <xsd:element ref="ns3:TaxCatchAll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96a33f-5d5f-4fd7-96a7-45822d468c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da2157d8-ccc1-4fc8-a2a4-3f8f655345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e83c9-1cbd-48d1-8be6-e31a19da41b7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13" nillable="true" ma:taxonomy="true" ma:internalName="TaxKeywordTaxHTField" ma:taxonomyFieldName="TaxKeyword" ma:displayName="Enterprise Keywords" ma:fieldId="{23f27201-bee3-471e-b2e7-b64fd8b7ca38}" ma:taxonomyMulti="true" ma:sspId="da2157d8-ccc1-4fc8-a2a4-3f8f6553454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39cfd6f3-b090-46cb-b03a-757ee8360c65}" ma:internalName="TaxCatchAll" ma:showField="CatchAllData" ma:web="d12e83c9-1cbd-48d1-8be6-e31a19da41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d12e83c9-1cbd-48d1-8be6-e31a19da41b7">
      <Terms xmlns="http://schemas.microsoft.com/office/infopath/2007/PartnerControls"/>
    </TaxKeywordTaxHTField>
    <TaxCatchAll xmlns="d12e83c9-1cbd-48d1-8be6-e31a19da41b7" xsi:nil="true"/>
    <lcf76f155ced4ddcb4097134ff3c332f xmlns="1a96a33f-5d5f-4fd7-96a7-45822d468ca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96ACB5-1C32-49EC-A860-C7B3974DFE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5D7AD6-D6DC-4A62-8D67-9A1EB9D70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96a33f-5d5f-4fd7-96a7-45822d468cad"/>
    <ds:schemaRef ds:uri="d12e83c9-1cbd-48d1-8be6-e31a19da4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938B35-304D-4C94-A41F-72A514DAB0A1}">
  <ds:schemaRefs>
    <ds:schemaRef ds:uri="http://schemas.microsoft.com/office/2006/metadata/properties"/>
    <ds:schemaRef ds:uri="http://schemas.microsoft.com/office/infopath/2007/PartnerControls"/>
    <ds:schemaRef ds:uri="d12e83c9-1cbd-48d1-8be6-e31a19da41b7"/>
    <ds:schemaRef ds:uri="1a96a33f-5d5f-4fd7-96a7-45822d468ca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Raw CPS2</vt:lpstr>
      <vt:lpstr>Solution Conc.</vt:lpstr>
      <vt:lpstr>BHVO</vt:lpstr>
      <vt:lpstr>Final Conc.</vt:lpstr>
      <vt:lpstr>With NCGS IDs</vt:lpstr>
      <vt:lpstr>'With NCGS IDs'!Print_Area</vt:lpstr>
      <vt:lpstr>'With NCGS IDs'!Print_Titles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Koschik, Lina Hara</dc:creator>
  <cp:lastModifiedBy>Bradley, Phil</cp:lastModifiedBy>
  <cp:lastPrinted>2026-04-24T19:58:33Z</cp:lastPrinted>
  <dcterms:created xsi:type="dcterms:W3CDTF">2025-09-18T14:51:07Z</dcterms:created>
  <dcterms:modified xsi:type="dcterms:W3CDTF">2026-04-24T19:58:35Z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0x0101008BE3476134D5CA4BA512523F6628F84F</vt:lpwstr>
  </property>
  <property fmtid="{D5CDD505-2E9C-101B-9397-08002B2CF9AE}" pid="3" name="TaxKeyword">
    <vt:lpwstr/>
  </property>
  <property fmtid="{D5CDD505-2E9C-101B-9397-08002B2CF9AE}" pid="4" name="MediaServiceImageTags">
    <vt:lpwstr/>
  </property>
</Properties>
</file>